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drawings/drawing12.xml" ContentType="application/vnd.openxmlformats-officedocument.drawing+xml"/>
  <Override PartName="/xl/comments11.xml" ContentType="application/vnd.openxmlformats-officedocument.spreadsheetml.comments+xml"/>
  <Override PartName="/xl/drawings/drawing13.xml" ContentType="application/vnd.openxmlformats-officedocument.drawing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.shortcut-targets-by-id\10Y89uEvQb8aS8514jFJDm_l4Fx2sTCsJ\Tranquila - 09 Programa e Informes\02. Planillas de control\04. Control Hormigones\"/>
    </mc:Choice>
  </mc:AlternateContent>
  <bookViews>
    <workbookView xWindow="0" yWindow="0" windowWidth="20460" windowHeight="7620"/>
  </bookViews>
  <sheets>
    <sheet name="RESUMEN" sheetId="4" r:id="rId1"/>
    <sheet name="NOVIEMBRE 2022" sheetId="16" r:id="rId2"/>
    <sheet name="DICIEMBRE 2022" sheetId="15" r:id="rId3"/>
    <sheet name="ENERO 2023" sheetId="17" r:id="rId4"/>
    <sheet name="FEBRERO 2023 (2)" sheetId="18" r:id="rId5"/>
    <sheet name="MARZO 2023" sheetId="19" r:id="rId6"/>
    <sheet name="ABRIL 2023" sheetId="20" r:id="rId7"/>
    <sheet name="MAYO 2023" sheetId="21" r:id="rId8"/>
    <sheet name="JUNIO 2023" sheetId="22" r:id="rId9"/>
    <sheet name="JULIO 2023 " sheetId="23" r:id="rId10"/>
    <sheet name="AGOSTO 2023" sheetId="24" r:id="rId11"/>
    <sheet name="SEPT 2023" sheetId="25" r:id="rId12"/>
    <sheet name="OCT NOV 2023" sheetId="26" r:id="rId13"/>
  </sheets>
  <definedNames>
    <definedName name="_xlnm._FilterDatabase" localSheetId="6" hidden="1">'ABRIL 2023'!$B$7:$L$24</definedName>
    <definedName name="_xlnm._FilterDatabase" localSheetId="10" hidden="1">'AGOSTO 2023'!$B$7:$L$24</definedName>
    <definedName name="_xlnm._FilterDatabase" localSheetId="2" hidden="1">'DICIEMBRE 2022'!$B$7:$L$31</definedName>
    <definedName name="_xlnm._FilterDatabase" localSheetId="3" hidden="1">'ENERO 2023'!$B$7:$L$45</definedName>
    <definedName name="_xlnm._FilterDatabase" localSheetId="4" hidden="1">'FEBRERO 2023 (2)'!$B$7:$L$43</definedName>
    <definedName name="_xlnm._FilterDatabase" localSheetId="9" hidden="1">'JULIO 2023 '!$B$7:$L$24</definedName>
    <definedName name="_xlnm._FilterDatabase" localSheetId="8" hidden="1">'JUNIO 2023'!$B$7:$L$59</definedName>
    <definedName name="_xlnm._FilterDatabase" localSheetId="5" hidden="1">'MARZO 2023'!$B$7:$L$54</definedName>
    <definedName name="_xlnm._FilterDatabase" localSheetId="7" hidden="1">'MAYO 2023'!$B$7:$L$24</definedName>
    <definedName name="_xlnm._FilterDatabase" localSheetId="1" hidden="1">'NOVIEMBRE 2022'!$B$7:$L$16</definedName>
    <definedName name="_xlnm._FilterDatabase" localSheetId="12" hidden="1">'OCT NOV 2023'!$B$7:$L$24</definedName>
    <definedName name="_xlnm._FilterDatabase" localSheetId="11" hidden="1">'SEPT 2023'!$B$7:$L$24</definedName>
    <definedName name="_xlnm.Print_Area" localSheetId="6">'ABRIL 2023'!$B$1:$V$7</definedName>
    <definedName name="_xlnm.Print_Area" localSheetId="10">'AGOSTO 2023'!$B$1:$V$7</definedName>
    <definedName name="_xlnm.Print_Area" localSheetId="2">'DICIEMBRE 2022'!$B$1:$V$7</definedName>
    <definedName name="_xlnm.Print_Area" localSheetId="3">'ENERO 2023'!$B$1:$V$7</definedName>
    <definedName name="_xlnm.Print_Area" localSheetId="4">'FEBRERO 2023 (2)'!$B$1:$V$7</definedName>
    <definedName name="_xlnm.Print_Area" localSheetId="9">'JULIO 2023 '!$B$1:$V$7</definedName>
    <definedName name="_xlnm.Print_Area" localSheetId="8">'JUNIO 2023'!$B$1:$V$7</definedName>
    <definedName name="_xlnm.Print_Area" localSheetId="5">'MARZO 2023'!$B$1:$V$7</definedName>
    <definedName name="_xlnm.Print_Area" localSheetId="7">'MAYO 2023'!$B$1:$V$7</definedName>
    <definedName name="_xlnm.Print_Area" localSheetId="1">'NOVIEMBRE 2022'!$B$1:$V$7</definedName>
    <definedName name="_xlnm.Print_Area" localSheetId="12">'OCT NOV 2023'!$B$1:$V$7</definedName>
    <definedName name="_xlnm.Print_Area" localSheetId="11">'SEPT 2023'!$B$1:$V$7</definedName>
  </definedNames>
  <calcPr calcId="162913"/>
</workbook>
</file>

<file path=xl/calcChain.xml><?xml version="1.0" encoding="utf-8"?>
<calcChain xmlns="http://schemas.openxmlformats.org/spreadsheetml/2006/main">
  <c r="F20" i="4" l="1"/>
  <c r="F19" i="4"/>
  <c r="F18" i="4"/>
  <c r="F17" i="4"/>
  <c r="F16" i="4"/>
  <c r="F15" i="4"/>
  <c r="F14" i="4"/>
  <c r="F13" i="4"/>
  <c r="F12" i="4"/>
  <c r="L68" i="26"/>
  <c r="L68" i="25"/>
  <c r="L68" i="24"/>
  <c r="L68" i="23"/>
  <c r="L68" i="22"/>
  <c r="L68" i="21"/>
  <c r="L57" i="20"/>
  <c r="L57" i="19"/>
  <c r="L59" i="18"/>
  <c r="E10" i="4"/>
  <c r="E11" i="4"/>
  <c r="I6" i="26" l="1"/>
  <c r="B5" i="26"/>
  <c r="O4" i="26"/>
  <c r="B4" i="26"/>
  <c r="O3" i="26"/>
  <c r="Q2" i="26"/>
  <c r="O2" i="26"/>
  <c r="I6" i="25" l="1"/>
  <c r="B5" i="25"/>
  <c r="O4" i="25"/>
  <c r="B4" i="25"/>
  <c r="O3" i="25"/>
  <c r="Q2" i="25"/>
  <c r="O2" i="25"/>
  <c r="I6" i="24" l="1"/>
  <c r="B5" i="24"/>
  <c r="O4" i="24"/>
  <c r="B4" i="24"/>
  <c r="O3" i="24"/>
  <c r="Q2" i="24"/>
  <c r="O2" i="24"/>
  <c r="I6" i="23" l="1"/>
  <c r="B5" i="23"/>
  <c r="O4" i="23"/>
  <c r="B4" i="23"/>
  <c r="O3" i="23"/>
  <c r="Q2" i="23"/>
  <c r="O2" i="23"/>
  <c r="I6" i="22" l="1"/>
  <c r="B5" i="22"/>
  <c r="O4" i="22"/>
  <c r="B4" i="22"/>
  <c r="O3" i="22"/>
  <c r="Q2" i="22"/>
  <c r="O2" i="22"/>
  <c r="I6" i="21" l="1"/>
  <c r="B5" i="21"/>
  <c r="O4" i="21"/>
  <c r="B4" i="21"/>
  <c r="O3" i="21"/>
  <c r="Q2" i="21"/>
  <c r="O2" i="21"/>
  <c r="I6" i="20" l="1"/>
  <c r="B5" i="20"/>
  <c r="O4" i="20"/>
  <c r="B4" i="20"/>
  <c r="O3" i="20"/>
  <c r="Q2" i="20"/>
  <c r="O2" i="20"/>
  <c r="O3" i="19" l="1"/>
  <c r="I6" i="19"/>
  <c r="B5" i="19"/>
  <c r="O4" i="19"/>
  <c r="B4" i="19"/>
  <c r="Q2" i="19"/>
  <c r="O2" i="19"/>
  <c r="O4" i="18" l="1"/>
  <c r="M23" i="18"/>
  <c r="O3" i="18" s="1"/>
  <c r="O2" i="18"/>
  <c r="I6" i="18"/>
  <c r="B5" i="18"/>
  <c r="B4" i="18"/>
  <c r="Q2" i="18"/>
  <c r="F58" i="17" l="1"/>
  <c r="M33" i="17" l="1"/>
  <c r="O4" i="17" l="1"/>
  <c r="M24" i="17" l="1"/>
  <c r="O3" i="17" s="1"/>
  <c r="M14" i="17"/>
  <c r="O2" i="17" s="1"/>
  <c r="L46" i="17" l="1"/>
  <c r="Q2" i="17" s="1"/>
  <c r="J46" i="17"/>
  <c r="I6" i="17"/>
  <c r="B5" i="17"/>
  <c r="B4" i="17"/>
  <c r="F11" i="4" l="1"/>
  <c r="E9" i="4"/>
  <c r="J32" i="15" l="1"/>
  <c r="L32" i="15"/>
  <c r="F9" i="4" l="1"/>
  <c r="L17" i="16"/>
  <c r="Q2" i="16" s="1"/>
  <c r="J17" i="16"/>
  <c r="I6" i="16"/>
  <c r="B5" i="16"/>
  <c r="O4" i="16"/>
  <c r="B4" i="16"/>
  <c r="O3" i="16"/>
  <c r="O2" i="16"/>
  <c r="B5" i="15" l="1"/>
  <c r="B4" i="15"/>
  <c r="Q2" i="15" l="1"/>
  <c r="F10" i="4" s="1"/>
  <c r="I6" i="15"/>
  <c r="O4" i="15"/>
  <c r="O3" i="15"/>
  <c r="O2" i="15"/>
  <c r="E22" i="4" l="1"/>
  <c r="F22" i="4"/>
</calcChain>
</file>

<file path=xl/comments1.xml><?xml version="1.0" encoding="utf-8"?>
<comments xmlns="http://schemas.openxmlformats.org/spreadsheetml/2006/main">
  <authors>
    <author>Patricia</author>
  </authors>
  <commentList>
    <comment ref="K4" authorId="0" shapeId="0">
      <text>
        <r>
          <rPr>
            <b/>
            <sz val="9"/>
            <color indexed="81"/>
            <rFont val="Tahoma"/>
            <family val="2"/>
          </rPr>
          <t>Patricia:</t>
        </r>
        <r>
          <rPr>
            <sz val="9"/>
            <color indexed="81"/>
            <rFont val="Tahoma"/>
            <family val="2"/>
          </rPr>
          <t xml:space="preserve">
LOSAS: m2 (cub/e losa)
MUROS: m3</t>
        </r>
      </text>
    </comment>
  </commentList>
</comments>
</file>

<file path=xl/comments2.xml><?xml version="1.0" encoding="utf-8"?>
<comments xmlns="http://schemas.openxmlformats.org/spreadsheetml/2006/main">
  <authors>
    <author>Patricia</author>
  </authors>
  <commentList>
    <comment ref="K4" authorId="0" shapeId="0">
      <text>
        <r>
          <rPr>
            <b/>
            <sz val="9"/>
            <color indexed="81"/>
            <rFont val="Tahoma"/>
            <family val="2"/>
          </rPr>
          <t>Patricia:</t>
        </r>
        <r>
          <rPr>
            <sz val="9"/>
            <color indexed="81"/>
            <rFont val="Tahoma"/>
            <family val="2"/>
          </rPr>
          <t xml:space="preserve">
LOSAS: m2 (cub/e losa)
MUROS: m3</t>
        </r>
      </text>
    </comment>
  </commentList>
</comments>
</file>

<file path=xl/comments3.xml><?xml version="1.0" encoding="utf-8"?>
<comments xmlns="http://schemas.openxmlformats.org/spreadsheetml/2006/main">
  <authors>
    <author>Patricia</author>
  </authors>
  <commentList>
    <comment ref="K4" authorId="0" shapeId="0">
      <text>
        <r>
          <rPr>
            <b/>
            <sz val="9"/>
            <color indexed="81"/>
            <rFont val="Tahoma"/>
            <family val="2"/>
          </rPr>
          <t>Patricia:</t>
        </r>
        <r>
          <rPr>
            <sz val="9"/>
            <color indexed="81"/>
            <rFont val="Tahoma"/>
            <family val="2"/>
          </rPr>
          <t xml:space="preserve">
LOSAS: m2 (cub/e losa)
MUROS: m3</t>
        </r>
      </text>
    </comment>
  </commentList>
</comments>
</file>

<file path=xl/comments4.xml><?xml version="1.0" encoding="utf-8"?>
<comments xmlns="http://schemas.openxmlformats.org/spreadsheetml/2006/main">
  <authors>
    <author>Patricia</author>
  </authors>
  <commentList>
    <comment ref="K4" authorId="0" shapeId="0">
      <text>
        <r>
          <rPr>
            <b/>
            <sz val="9"/>
            <color indexed="81"/>
            <rFont val="Tahoma"/>
            <family val="2"/>
          </rPr>
          <t>Patricia:</t>
        </r>
        <r>
          <rPr>
            <sz val="9"/>
            <color indexed="81"/>
            <rFont val="Tahoma"/>
            <family val="2"/>
          </rPr>
          <t xml:space="preserve">
LOSAS: m2 (cub/e losa)
MUROS: m3</t>
        </r>
      </text>
    </comment>
  </commentList>
</comments>
</file>

<file path=xl/comments5.xml><?xml version="1.0" encoding="utf-8"?>
<comments xmlns="http://schemas.openxmlformats.org/spreadsheetml/2006/main">
  <authors>
    <author>Patricia</author>
  </authors>
  <commentList>
    <comment ref="K4" authorId="0" shapeId="0">
      <text>
        <r>
          <rPr>
            <b/>
            <sz val="9"/>
            <color indexed="81"/>
            <rFont val="Tahoma"/>
            <family val="2"/>
          </rPr>
          <t>Patricia:</t>
        </r>
        <r>
          <rPr>
            <sz val="9"/>
            <color indexed="81"/>
            <rFont val="Tahoma"/>
            <family val="2"/>
          </rPr>
          <t xml:space="preserve">
LOSAS: m2 (cub/e losa)
MUROS: m3</t>
        </r>
      </text>
    </comment>
  </commentList>
</comments>
</file>

<file path=xl/comments6.xml><?xml version="1.0" encoding="utf-8"?>
<comments xmlns="http://schemas.openxmlformats.org/spreadsheetml/2006/main">
  <authors>
    <author>Patricia</author>
  </authors>
  <commentList>
    <comment ref="K4" authorId="0" shapeId="0">
      <text>
        <r>
          <rPr>
            <b/>
            <sz val="9"/>
            <color indexed="81"/>
            <rFont val="Tahoma"/>
            <family val="2"/>
          </rPr>
          <t>Patricia:</t>
        </r>
        <r>
          <rPr>
            <sz val="9"/>
            <color indexed="81"/>
            <rFont val="Tahoma"/>
            <family val="2"/>
          </rPr>
          <t xml:space="preserve">
LOSAS: m2 (cub/e losa)
MUROS: m3</t>
        </r>
      </text>
    </comment>
  </commentList>
</comments>
</file>

<file path=xl/comments7.xml><?xml version="1.0" encoding="utf-8"?>
<comments xmlns="http://schemas.openxmlformats.org/spreadsheetml/2006/main">
  <authors>
    <author>Patricia</author>
  </authors>
  <commentList>
    <comment ref="K4" authorId="0" shapeId="0">
      <text>
        <r>
          <rPr>
            <b/>
            <sz val="9"/>
            <color indexed="81"/>
            <rFont val="Tahoma"/>
            <family val="2"/>
          </rPr>
          <t>Patricia:</t>
        </r>
        <r>
          <rPr>
            <sz val="9"/>
            <color indexed="81"/>
            <rFont val="Tahoma"/>
            <family val="2"/>
          </rPr>
          <t xml:space="preserve">
LOSAS: m2 (cub/e losa)
MUROS: m3</t>
        </r>
      </text>
    </comment>
  </commentList>
</comments>
</file>

<file path=xl/comments8.xml><?xml version="1.0" encoding="utf-8"?>
<comments xmlns="http://schemas.openxmlformats.org/spreadsheetml/2006/main">
  <authors>
    <author>Patricia</author>
  </authors>
  <commentList>
    <comment ref="K4" authorId="0" shapeId="0">
      <text>
        <r>
          <rPr>
            <b/>
            <sz val="9"/>
            <color indexed="81"/>
            <rFont val="Tahoma"/>
            <family val="2"/>
          </rPr>
          <t>Patricia:</t>
        </r>
        <r>
          <rPr>
            <sz val="9"/>
            <color indexed="81"/>
            <rFont val="Tahoma"/>
            <family val="2"/>
          </rPr>
          <t xml:space="preserve">
LOSAS: m2 (cub/e losa)
MUROS: m3</t>
        </r>
      </text>
    </comment>
  </commentList>
</comments>
</file>

<file path=xl/comments9.xml><?xml version="1.0" encoding="utf-8"?>
<comments xmlns="http://schemas.openxmlformats.org/spreadsheetml/2006/main">
  <authors>
    <author>Patricia</author>
  </authors>
  <commentList>
    <comment ref="K4" authorId="0" shapeId="0">
      <text>
        <r>
          <rPr>
            <b/>
            <sz val="9"/>
            <color indexed="81"/>
            <rFont val="Tahoma"/>
            <family val="2"/>
          </rPr>
          <t>Patricia:</t>
        </r>
        <r>
          <rPr>
            <sz val="9"/>
            <color indexed="81"/>
            <rFont val="Tahoma"/>
            <family val="2"/>
          </rPr>
          <t xml:space="preserve">
LOSAS: m2 (cub/e losa)
MUROS: m3</t>
        </r>
      </text>
    </comment>
  </commentList>
</comments>
</file>

<file path=xl/comments10.xml><?xml version="1.0" encoding="utf-8"?>
<comments xmlns="http://schemas.openxmlformats.org/spreadsheetml/2006/main">
  <authors>
    <author>Patricia</author>
  </authors>
  <commentList>
    <comment ref="K4" authorId="0" shapeId="0">
      <text>
        <r>
          <rPr>
            <b/>
            <sz val="9"/>
            <color indexed="81"/>
            <rFont val="Tahoma"/>
            <family val="2"/>
          </rPr>
          <t>Patricia:</t>
        </r>
        <r>
          <rPr>
            <sz val="9"/>
            <color indexed="81"/>
            <rFont val="Tahoma"/>
            <family val="2"/>
          </rPr>
          <t xml:space="preserve">
LOSAS: m2 (cub/e losa)
MUROS: m3</t>
        </r>
      </text>
    </comment>
  </commentList>
</comments>
</file>

<file path=xl/comments11.xml><?xml version="1.0" encoding="utf-8"?>
<comments xmlns="http://schemas.openxmlformats.org/spreadsheetml/2006/main">
  <authors>
    <author>Patricia</author>
  </authors>
  <commentList>
    <comment ref="K4" authorId="0" shapeId="0">
      <text>
        <r>
          <rPr>
            <b/>
            <sz val="9"/>
            <color indexed="81"/>
            <rFont val="Tahoma"/>
            <family val="2"/>
          </rPr>
          <t>Patricia:</t>
        </r>
        <r>
          <rPr>
            <sz val="9"/>
            <color indexed="81"/>
            <rFont val="Tahoma"/>
            <family val="2"/>
          </rPr>
          <t xml:space="preserve">
LOSAS: m2 (cub/e losa)
MUROS: m3</t>
        </r>
      </text>
    </comment>
  </commentList>
</comments>
</file>

<file path=xl/comments12.xml><?xml version="1.0" encoding="utf-8"?>
<comments xmlns="http://schemas.openxmlformats.org/spreadsheetml/2006/main">
  <authors>
    <author>Patricia</author>
  </authors>
  <commentList>
    <comment ref="K4" authorId="0" shapeId="0">
      <text>
        <r>
          <rPr>
            <b/>
            <sz val="9"/>
            <color indexed="81"/>
            <rFont val="Tahoma"/>
            <family val="2"/>
          </rPr>
          <t>Patricia:</t>
        </r>
        <r>
          <rPr>
            <sz val="9"/>
            <color indexed="81"/>
            <rFont val="Tahoma"/>
            <family val="2"/>
          </rPr>
          <t xml:space="preserve">
LOSAS: m2 (cub/e losa)
MUROS: m3</t>
        </r>
      </text>
    </comment>
  </commentList>
</comments>
</file>

<file path=xl/sharedStrings.xml><?xml version="1.0" encoding="utf-8"?>
<sst xmlns="http://schemas.openxmlformats.org/spreadsheetml/2006/main" count="1559" uniqueCount="469">
  <si>
    <t>CONTROL DE HORMIGÓN EN OBRA</t>
  </si>
  <si>
    <t>FECHA</t>
  </si>
  <si>
    <t>ELEMENTO</t>
  </si>
  <si>
    <t>TIPO DE HGON</t>
  </si>
  <si>
    <t>EJES</t>
  </si>
  <si>
    <t>MUESTR</t>
  </si>
  <si>
    <t>N° GUIA</t>
  </si>
  <si>
    <t>M3</t>
  </si>
  <si>
    <t>SEMANA 2</t>
  </si>
  <si>
    <t>TOTAL MES M3</t>
  </si>
  <si>
    <t>SEMANA 3</t>
  </si>
  <si>
    <t>SEMANA 4</t>
  </si>
  <si>
    <t>SEMANA 1</t>
  </si>
  <si>
    <t xml:space="preserve">M3 hormigón x semana  </t>
  </si>
  <si>
    <t>SEMANA 5</t>
  </si>
  <si>
    <t>MES</t>
  </si>
  <si>
    <t>RESUMEN</t>
  </si>
  <si>
    <t>TIPO</t>
  </si>
  <si>
    <t>MAYO</t>
  </si>
  <si>
    <t>ITEM</t>
  </si>
  <si>
    <t>JUNIO</t>
  </si>
  <si>
    <t>CANT MUESTRA</t>
  </si>
  <si>
    <t>CANT M3</t>
  </si>
  <si>
    <t>AGOSTO</t>
  </si>
  <si>
    <t>*Todos los que aparezcan con este color, han sido colocados por sc EMEBE</t>
  </si>
  <si>
    <t>PISO</t>
  </si>
  <si>
    <t>OCTUBRE</t>
  </si>
  <si>
    <t>CHECK LIST</t>
  </si>
  <si>
    <t>CICLO</t>
  </si>
  <si>
    <t>DICIEMBRE</t>
  </si>
  <si>
    <t>ENERO</t>
  </si>
  <si>
    <t>FEBRERO</t>
  </si>
  <si>
    <t>EDIFICIO TRANQUILA</t>
  </si>
  <si>
    <t>Calle Tranquila #2323, Providencia</t>
  </si>
  <si>
    <t>MARZO</t>
  </si>
  <si>
    <t>ABRIL</t>
  </si>
  <si>
    <t>JULIO</t>
  </si>
  <si>
    <t>FUNDACIONES</t>
  </si>
  <si>
    <t>GR259020-10</t>
  </si>
  <si>
    <t>FUND</t>
  </si>
  <si>
    <t>Emplantillado Eje 5, Fundaciones Eje D</t>
  </si>
  <si>
    <t>GR109040-08</t>
  </si>
  <si>
    <t>Emplantillado Eje D-P Ascensor</t>
  </si>
  <si>
    <t>NOVIEMBRE</t>
  </si>
  <si>
    <t>GR259040-08</t>
  </si>
  <si>
    <t>Fundación Eje P-1 / U-1</t>
  </si>
  <si>
    <t>Fundación Eje 1 y Eje 1-K</t>
  </si>
  <si>
    <t>Fundación Eje 1-G-E</t>
  </si>
  <si>
    <t>Fundación Eje 1E-G-D</t>
  </si>
  <si>
    <t>Fundación Eje D-7</t>
  </si>
  <si>
    <t>Fundación Eje D-N-M1</t>
  </si>
  <si>
    <t>Fundación Eje 7 con G</t>
  </si>
  <si>
    <t>Fundación Eje G/5-7</t>
  </si>
  <si>
    <t>Emplantillado Eje 1-P-D-G-K-N</t>
  </si>
  <si>
    <t>SUBT 2</t>
  </si>
  <si>
    <t>Muros Eje P/1-7</t>
  </si>
  <si>
    <t>Pilares ciclo 1, Eje G-K-N/1-3</t>
  </si>
  <si>
    <t>7,5</t>
  </si>
  <si>
    <t>GR259040-08/GR259020-10</t>
  </si>
  <si>
    <t>Fundación estanque Eje N/ Ea-Ec</t>
  </si>
  <si>
    <t>Fundación estanque Eje N/ Ea-Ec -Eb-Ed</t>
  </si>
  <si>
    <t>Fundación Eje D-13, Viga invertida</t>
  </si>
  <si>
    <t>Muro Eje 1/G-N</t>
  </si>
  <si>
    <t>Fundación foso ascensor Eje 9-6</t>
  </si>
  <si>
    <t>Fundación foso ascensor Eje G/9-6</t>
  </si>
  <si>
    <t>4+1M3 Carga incompleta</t>
  </si>
  <si>
    <t>Fundación Eje 12</t>
  </si>
  <si>
    <t>Fundación Eje G-9</t>
  </si>
  <si>
    <t>Muros Eje 1/O-P</t>
  </si>
  <si>
    <t>Fundación Eje P/Eb-Ec</t>
  </si>
  <si>
    <t>Muro Eje D/1-3</t>
  </si>
  <si>
    <t>Muro Eje G-H/5  y M1-N</t>
  </si>
  <si>
    <t>Fundación Eje D/15-EV41</t>
  </si>
  <si>
    <t>Fundación Eje P/9-7a-Ea</t>
  </si>
  <si>
    <t>Muro Eje D/3a-7  y Pilar Eje H-7</t>
  </si>
  <si>
    <t>Muro Eje D-1 y 1-G</t>
  </si>
  <si>
    <t>Fundaciones Eje P/24-17</t>
  </si>
  <si>
    <t>Fundaciones Eje G-H-I/EV44-18</t>
  </si>
  <si>
    <t>Fundaciones Eje E/14-17-EB44</t>
  </si>
  <si>
    <t>Sobrealtura foso ascensor Eje 9/H-O</t>
  </si>
  <si>
    <t>RADIER</t>
  </si>
  <si>
    <t>Radier Eje 1/7-N  Eje 1-5</t>
  </si>
  <si>
    <t>Muro Eje D/8-15</t>
  </si>
  <si>
    <t>Fundaciones Eje P-24 y N</t>
  </si>
  <si>
    <t>Muro Eje G/18-16  y 7a-9/P</t>
  </si>
  <si>
    <t>Muro Eje 12/H-I</t>
  </si>
  <si>
    <t>Losa radier estanque</t>
  </si>
  <si>
    <t>Radier Ciclo 1, entre D-G</t>
  </si>
  <si>
    <t>Radier Ciclo 1, entre D-H</t>
  </si>
  <si>
    <t>Muro Eje 9/G-N</t>
  </si>
  <si>
    <t>Muro ascensor Eje 9/G-N</t>
  </si>
  <si>
    <t>Muro Eje 9-10/G-N  y Radier estanque</t>
  </si>
  <si>
    <t>Fundaciones Eje 24/X1-G y Radier foso ascensor</t>
  </si>
  <si>
    <t>Muro Eje N/Ea y Sobrealtura sala de maquina</t>
  </si>
  <si>
    <t>Muros Eje P/9-Ea y sobrealtura Eje Ea-N</t>
  </si>
  <si>
    <t>Radier ascensor Eje 5-9</t>
  </si>
  <si>
    <t>Radier cilo 2 Eje 5-9</t>
  </si>
  <si>
    <t>Fundaciones Eje 0/22, L/22, G/22</t>
  </si>
  <si>
    <t>Estanque de agua</t>
  </si>
  <si>
    <t>Muros 2do sub</t>
  </si>
  <si>
    <t>GR25902010</t>
  </si>
  <si>
    <t>N/Ec-19       P/Ea-Eb</t>
  </si>
  <si>
    <t>Ea/N-P</t>
  </si>
  <si>
    <t>Ea/N-P    9/M-N</t>
  </si>
  <si>
    <t>22/E-N</t>
  </si>
  <si>
    <t>Losa cielo 2do sub</t>
  </si>
  <si>
    <t>D-G/1-5</t>
  </si>
  <si>
    <t>G-K/1-5</t>
  </si>
  <si>
    <t>K-N/1-5</t>
  </si>
  <si>
    <t>N-P/1-5</t>
  </si>
  <si>
    <t>muros 2da altura estanque de agua</t>
  </si>
  <si>
    <t xml:space="preserve">N/Ec-19       </t>
  </si>
  <si>
    <t>Fundacion</t>
  </si>
  <si>
    <t>GR25904008</t>
  </si>
  <si>
    <t>X1/16-21</t>
  </si>
  <si>
    <t>Radier</t>
  </si>
  <si>
    <t>GR10904008</t>
  </si>
  <si>
    <t>D-N/7-12</t>
  </si>
  <si>
    <t>P/Ec-22</t>
  </si>
  <si>
    <t>X1/21-24   24/E-X1</t>
  </si>
  <si>
    <t>D/11-15</t>
  </si>
  <si>
    <t>GB25902010</t>
  </si>
  <si>
    <t>N-P/5v16</t>
  </si>
  <si>
    <t>5-9/K-N</t>
  </si>
  <si>
    <t>G-K/5-9</t>
  </si>
  <si>
    <t>5-9/D-G</t>
  </si>
  <si>
    <t>16/X1-D    D/15-16</t>
  </si>
  <si>
    <t>15-18/G-L</t>
  </si>
  <si>
    <t>12-15/G-N</t>
  </si>
  <si>
    <t xml:space="preserve">X1/21-24   </t>
  </si>
  <si>
    <t>24/X1-H</t>
  </si>
  <si>
    <t>24/E</t>
  </si>
  <si>
    <t>Losa cielo estanque de agua</t>
  </si>
  <si>
    <t>Eb-Ec/P-N</t>
  </si>
  <si>
    <t>Muros 1er sub</t>
  </si>
  <si>
    <t>G-K-N/1-2</t>
  </si>
  <si>
    <t>11-18/D-G</t>
  </si>
  <si>
    <t>24/H-P</t>
  </si>
  <si>
    <t>Rampa -2 al -1</t>
  </si>
  <si>
    <t>P-N/19-14</t>
  </si>
  <si>
    <t>P-N/14-12</t>
  </si>
  <si>
    <t>P-N/14-Ev16</t>
  </si>
  <si>
    <t>D/1-3</t>
  </si>
  <si>
    <t>1/D-G</t>
  </si>
  <si>
    <t>17-Ea/L-N</t>
  </si>
  <si>
    <t>H-L/Ea-17</t>
  </si>
  <si>
    <t>E-H/Ea-17</t>
  </si>
  <si>
    <t>EV16-17/D-E</t>
  </si>
  <si>
    <t>Muros 1er Subt</t>
  </si>
  <si>
    <t>1/H-P</t>
  </si>
  <si>
    <t>1/H-P      5/H-J     H/7-9</t>
  </si>
  <si>
    <t>GB20902010 HE</t>
  </si>
  <si>
    <t>21-24/X1-I</t>
  </si>
  <si>
    <t>18-21/X1-I</t>
  </si>
  <si>
    <t>P/1-7</t>
  </si>
  <si>
    <t>G/10-11     12/G-P</t>
  </si>
  <si>
    <t>19-24/Ed-P</t>
  </si>
  <si>
    <t>18-24/Ed-L</t>
  </si>
  <si>
    <t>L-I/14-24</t>
  </si>
  <si>
    <t>9/H-N    H-M/9-12</t>
  </si>
  <si>
    <t>D/7-11</t>
  </si>
  <si>
    <t>Losa cielo 2do Subt</t>
  </si>
  <si>
    <t>GB25902010 HE</t>
  </si>
  <si>
    <t>21-24/X1-G</t>
  </si>
  <si>
    <t>G-N/21-24</t>
  </si>
  <si>
    <t>16-21/X1-E</t>
  </si>
  <si>
    <t>16-21/N-I</t>
  </si>
  <si>
    <t>E-I/16-21</t>
  </si>
  <si>
    <t>Emplantillado</t>
  </si>
  <si>
    <t>EV29/7-11</t>
  </si>
  <si>
    <t>P/7-9     D/11-15</t>
  </si>
  <si>
    <t>P-N/22-24</t>
  </si>
  <si>
    <t>19-22/P-N</t>
  </si>
  <si>
    <t>N/9-14</t>
  </si>
  <si>
    <t>P/9-18</t>
  </si>
  <si>
    <t>G-H-I/15-19</t>
  </si>
  <si>
    <t>P/9-14</t>
  </si>
  <si>
    <t>X1/16-24</t>
  </si>
  <si>
    <t>ok</t>
  </si>
  <si>
    <t>24/X1-L</t>
  </si>
  <si>
    <t>16/D-X1    X1/18-16</t>
  </si>
  <si>
    <t>D/16-15    16/D-X1   X1/21-24</t>
  </si>
  <si>
    <t>Losa cielo 1er Subt</t>
  </si>
  <si>
    <t>P-N/1-5</t>
  </si>
  <si>
    <t>M1-N/1-5</t>
  </si>
  <si>
    <t>M1-K/1-5</t>
  </si>
  <si>
    <t>H-K/1-5</t>
  </si>
  <si>
    <t>E-K/1-5</t>
  </si>
  <si>
    <t>E-D/1-5</t>
  </si>
  <si>
    <t>24/L-P</t>
  </si>
  <si>
    <t>G-H/7-9</t>
  </si>
  <si>
    <t>5/7A/P-N</t>
  </si>
  <si>
    <t>N-M1/5-9</t>
  </si>
  <si>
    <t>M1-J/5-9</t>
  </si>
  <si>
    <t>HE/EV14-5</t>
  </si>
  <si>
    <t>E-D/5-EV14</t>
  </si>
  <si>
    <t>N/12-18</t>
  </si>
  <si>
    <t>P/24-18</t>
  </si>
  <si>
    <t>22/L-N</t>
  </si>
  <si>
    <t xml:space="preserve">Rampa 1er P al 1er Subt </t>
  </si>
  <si>
    <t>N-P/16-19</t>
  </si>
  <si>
    <t>P-N/7A-16</t>
  </si>
  <si>
    <t>21/E-G</t>
  </si>
  <si>
    <t>Muros 1er Piso</t>
  </si>
  <si>
    <t>G/1-3    N/1-3</t>
  </si>
  <si>
    <t>B-E/1-3</t>
  </si>
  <si>
    <t xml:space="preserve">Muro perimetral </t>
  </si>
  <si>
    <t>P/14-19</t>
  </si>
  <si>
    <t>Losa cielo 1er subt</t>
  </si>
  <si>
    <t>14-19/M-N</t>
  </si>
  <si>
    <t>11-19/J-M</t>
  </si>
  <si>
    <t>EV14-17/G-H</t>
  </si>
  <si>
    <t>14-16/C-G</t>
  </si>
  <si>
    <t>16-18/C-G</t>
  </si>
  <si>
    <t>X1-D/16-21</t>
  </si>
  <si>
    <t>7/M-N</t>
  </si>
  <si>
    <t>5/H-J</t>
  </si>
  <si>
    <t>7/G-C    G/3-8</t>
  </si>
  <si>
    <t>P-N/16A-22</t>
  </si>
  <si>
    <t>P.N/22-24</t>
  </si>
  <si>
    <t>L-N/17-22</t>
  </si>
  <si>
    <t>L-N/22-24</t>
  </si>
  <si>
    <t>G-L/22-24</t>
  </si>
  <si>
    <t>G-L/17-22</t>
  </si>
  <si>
    <t>X1-G/EV25-21</t>
  </si>
  <si>
    <t>D-G/16-EV25</t>
  </si>
  <si>
    <t>10/E-G     G/8-11</t>
  </si>
  <si>
    <t>11-15/B-E</t>
  </si>
  <si>
    <t>P-N/B-E</t>
  </si>
  <si>
    <t>H/9-11    M/9-11</t>
  </si>
  <si>
    <t>9/H-M    15/B-E    G/15-18</t>
  </si>
  <si>
    <t>12/N-I    14/N-M</t>
  </si>
  <si>
    <t>18/A-G</t>
  </si>
  <si>
    <t>19/H-N</t>
  </si>
  <si>
    <t>Losa cielo 1er Piso</t>
  </si>
  <si>
    <t>EV1-4/ K-O</t>
  </si>
  <si>
    <t>G-K/EV1-4</t>
  </si>
  <si>
    <t>E-G/EV1-4</t>
  </si>
  <si>
    <t>EV27-E/1-4</t>
  </si>
  <si>
    <t>Losa cielo 1er Piso Y Pilares</t>
  </si>
  <si>
    <t>EV27-E/1-4    Pilares 22/A-E</t>
  </si>
  <si>
    <t>Vigas coronacion 1er P</t>
  </si>
  <si>
    <t>22/N-L    K/1-2</t>
  </si>
  <si>
    <t>M-EV35/4-9</t>
  </si>
  <si>
    <t>HM/4-9</t>
  </si>
  <si>
    <t>E-H/4-9</t>
  </si>
  <si>
    <t>EV27-E/4-9</t>
  </si>
  <si>
    <t>G/1-3</t>
  </si>
  <si>
    <t>Muros 2do Piso</t>
  </si>
  <si>
    <t>3/E-B    E/1-EV2</t>
  </si>
  <si>
    <t>7/EV27-G</t>
  </si>
  <si>
    <t>G/4-10</t>
  </si>
  <si>
    <t>N-O/1-4</t>
  </si>
  <si>
    <t>EV35/4-9</t>
  </si>
  <si>
    <t>EV27-E/10-15</t>
  </si>
  <si>
    <t>E-G/10-15</t>
  </si>
  <si>
    <t>G-K/10-15</t>
  </si>
  <si>
    <t>K-EV35/10-15</t>
  </si>
  <si>
    <t>G/EV13-15</t>
  </si>
  <si>
    <t>10/EV27-G</t>
  </si>
  <si>
    <t>9/N-H</t>
  </si>
  <si>
    <t>H-M-N/9-11</t>
  </si>
  <si>
    <t>12-14/H-EV35</t>
  </si>
  <si>
    <t>17-23/L-EV35</t>
  </si>
  <si>
    <t>H-L/17-23</t>
  </si>
  <si>
    <t>G-H/17-23</t>
  </si>
  <si>
    <t>E-G/17-23</t>
  </si>
  <si>
    <t>EV27-E/17-23</t>
  </si>
  <si>
    <t>11-15/EV27-E</t>
  </si>
  <si>
    <t>18/EV27-G     G/15-18</t>
  </si>
  <si>
    <t>19/I-EV35   H-I/15-19</t>
  </si>
  <si>
    <t>Losa cielo 2do Piso</t>
  </si>
  <si>
    <t>EV1-7/M-O</t>
  </si>
  <si>
    <t>EV1-7/H-M</t>
  </si>
  <si>
    <t>EV1-7/E-H</t>
  </si>
  <si>
    <t>EV27-E/1-7</t>
  </si>
  <si>
    <t>EV27-G/22-23</t>
  </si>
  <si>
    <t>Muros 3er Piso</t>
  </si>
  <si>
    <t>G/1-3     E/1-3</t>
  </si>
  <si>
    <t>3/B-E   K/1-3</t>
  </si>
  <si>
    <t>G-K/7-9</t>
  </si>
  <si>
    <t>7-9/K-EV35</t>
  </si>
  <si>
    <t>EV27-G/7-10</t>
  </si>
  <si>
    <t>H-EV35/9-15</t>
  </si>
  <si>
    <t>EV27-H/10-15</t>
  </si>
  <si>
    <t>O/1-3</t>
  </si>
  <si>
    <t>23/G-O   O/19-23</t>
  </si>
  <si>
    <t>7/M-EV35     H/5-7A</t>
  </si>
  <si>
    <t>10/EV27-G    G/7-14</t>
  </si>
  <si>
    <t>16A-23/EV35-L</t>
  </si>
  <si>
    <t>16-23/L-H</t>
  </si>
  <si>
    <t>H-E/15-22</t>
  </si>
  <si>
    <t>E-EV35/15-22</t>
  </si>
  <si>
    <t>EV27-B/7-10    H-I/7-9</t>
  </si>
  <si>
    <t>9/H-N</t>
  </si>
  <si>
    <t>H/9-12    M/9-12    N/9-12</t>
  </si>
  <si>
    <t>12-14/H-N</t>
  </si>
  <si>
    <t>EV27/10-18    G/15-18</t>
  </si>
  <si>
    <t>18/EV27-G</t>
  </si>
  <si>
    <t>Losa cielo 3er Piso</t>
  </si>
  <si>
    <t>EV1-3/EV27-G</t>
  </si>
  <si>
    <t>3-7/EV27-G</t>
  </si>
  <si>
    <t>G-EV35/EV1-2</t>
  </si>
  <si>
    <t>G-EV35/2-7</t>
  </si>
  <si>
    <t>19/H-O</t>
  </si>
  <si>
    <t>O/19-23    23/G-O</t>
  </si>
  <si>
    <t>22/B-E     K/1-3 ( 4to piso)</t>
  </si>
  <si>
    <t>7-9/H-EV35</t>
  </si>
  <si>
    <t>7-10/EV27-H</t>
  </si>
  <si>
    <t>10-14/EV27-G</t>
  </si>
  <si>
    <t>G-M/9-15</t>
  </si>
  <si>
    <t>M-EV35/12-15</t>
  </si>
  <si>
    <t>Muros 4to Piso</t>
  </si>
  <si>
    <t>G/1-3    C-E/1-3    3/B-E</t>
  </si>
  <si>
    <t>O/1-7</t>
  </si>
  <si>
    <t>EV27/EV2-7      7/M-N</t>
  </si>
  <si>
    <t xml:space="preserve">7/EV27-G </t>
  </si>
  <si>
    <t>G/3-8     EV27-B/EV7-7</t>
  </si>
  <si>
    <t>I-EV35/19-23</t>
  </si>
  <si>
    <t>14-19/IEV35</t>
  </si>
  <si>
    <t>18-22/EV27-I</t>
  </si>
  <si>
    <t>14A-18/EV27-1</t>
  </si>
  <si>
    <t>10/B-G</t>
  </si>
  <si>
    <t>G/8-15</t>
  </si>
  <si>
    <t>EV27/7-8A   12/H-N</t>
  </si>
  <si>
    <t>N/9-12</t>
  </si>
  <si>
    <t>12/H-N</t>
  </si>
  <si>
    <t>Losa cielo 4to Piso</t>
  </si>
  <si>
    <t>G-O/EV1-2</t>
  </si>
  <si>
    <t>2-7/G-O</t>
  </si>
  <si>
    <t>EV27-G/EV1-3</t>
  </si>
  <si>
    <t>G-EV35/3-7</t>
  </si>
  <si>
    <t>19/H O   H-I/15-19</t>
  </si>
  <si>
    <t>no se hormigono por lluvia</t>
  </si>
  <si>
    <t>18/G-EV27</t>
  </si>
  <si>
    <t>O/19-23        escala 3er al 4to Piso</t>
  </si>
  <si>
    <t>23/G-O</t>
  </si>
  <si>
    <t>22/G-EV27</t>
  </si>
  <si>
    <t>Muros 5to Piso</t>
  </si>
  <si>
    <t>K/1-3</t>
  </si>
  <si>
    <t>EV27-H/7-10</t>
  </si>
  <si>
    <t>10-15/EV27-G</t>
  </si>
  <si>
    <t>12-15/I-EV35</t>
  </si>
  <si>
    <t>G-I/10-15</t>
  </si>
  <si>
    <t>G/1-3    3/B-E    E/1-EV2</t>
  </si>
  <si>
    <t>EV35/4-9    7/M-N</t>
  </si>
  <si>
    <t>7/B-G</t>
  </si>
  <si>
    <t>19-23/L-O</t>
  </si>
  <si>
    <t>18-22/EV26-E</t>
  </si>
  <si>
    <t>18-22/E-L</t>
  </si>
  <si>
    <t>17-19/EV27-EV35</t>
  </si>
  <si>
    <t>10/B-G   G/8-15</t>
  </si>
  <si>
    <t>H-I/7-11    9/H-M</t>
  </si>
  <si>
    <t>9/M-N   N/9-12</t>
  </si>
  <si>
    <t>N/9-12    escala del 4to al 5to Piso</t>
  </si>
  <si>
    <t>12-14/M-N</t>
  </si>
  <si>
    <t>G/15-18    18/EV27-G</t>
  </si>
  <si>
    <t>11/EV27-E   15/EV27-E</t>
  </si>
  <si>
    <t>Losa cielo 5to Piso</t>
  </si>
  <si>
    <t>M-O/EV1-7</t>
  </si>
  <si>
    <t>H-M/EV1-7</t>
  </si>
  <si>
    <t>E-H/EV1-7</t>
  </si>
  <si>
    <t>C-E/EV1-7</t>
  </si>
  <si>
    <t>EV27-C/EV1-7</t>
  </si>
  <si>
    <t>19/I-O</t>
  </si>
  <si>
    <t>H-I/15-19</t>
  </si>
  <si>
    <t>22/EV26-E</t>
  </si>
  <si>
    <t>Muros 6to Piso</t>
  </si>
  <si>
    <t>C-E-G/1-3</t>
  </si>
  <si>
    <t>G/3-7     7/EV27-G</t>
  </si>
  <si>
    <t>N/1-4     K/1-3</t>
  </si>
  <si>
    <t>7-9/G-EV35</t>
  </si>
  <si>
    <t>7-10/EV27-G</t>
  </si>
  <si>
    <t>E/H    G/7-8</t>
  </si>
  <si>
    <t>H-O/19-23</t>
  </si>
  <si>
    <t>EV27-G/18-22</t>
  </si>
  <si>
    <t>14-19/L-N</t>
  </si>
  <si>
    <t>H-L/14-19</t>
  </si>
  <si>
    <t>E-H/14-18</t>
  </si>
  <si>
    <t xml:space="preserve">10/B-G   </t>
  </si>
  <si>
    <t>G/4-14</t>
  </si>
  <si>
    <t>M-N/9-12     12-14/N-H</t>
  </si>
  <si>
    <t>EV27-B/7-10</t>
  </si>
  <si>
    <t>18/B-G</t>
  </si>
  <si>
    <t>19/N-H</t>
  </si>
  <si>
    <t>Losa cielo 6to Piso</t>
  </si>
  <si>
    <t>K-O/EV1-7</t>
  </si>
  <si>
    <t>G-K/EV1-7</t>
  </si>
  <si>
    <t>EV27-G/1-7</t>
  </si>
  <si>
    <t>7-7A/EV27-H</t>
  </si>
  <si>
    <t>7-9/G-O</t>
  </si>
  <si>
    <t xml:space="preserve">O/19-23    </t>
  </si>
  <si>
    <t>22-23/O-A</t>
  </si>
  <si>
    <t>Muros 7mo Piso</t>
  </si>
  <si>
    <t>G/1-3    E/1-3</t>
  </si>
  <si>
    <t>C/1   3/B-E</t>
  </si>
  <si>
    <t>7-9/A-H</t>
  </si>
  <si>
    <t xml:space="preserve">7/B-G    G/3-8   </t>
  </si>
  <si>
    <t>15-11/H-O</t>
  </si>
  <si>
    <t>E-H/10-15</t>
  </si>
  <si>
    <t>N/1-4</t>
  </si>
  <si>
    <t>H-I/5-9</t>
  </si>
  <si>
    <t>17-23/L-O</t>
  </si>
  <si>
    <t xml:space="preserve">M-N/9-12   </t>
  </si>
  <si>
    <t>E-H/17-23</t>
  </si>
  <si>
    <t>EV26-E/17-23</t>
  </si>
  <si>
    <t>9-12/N-H</t>
  </si>
  <si>
    <t>11/B-E</t>
  </si>
  <si>
    <t>15/B-E    B/11-15</t>
  </si>
  <si>
    <t>H/16    18/N-O    N/14-22</t>
  </si>
  <si>
    <t>N/19-23    23/N-E</t>
  </si>
  <si>
    <t>Losa cielo 7mo Piso</t>
  </si>
  <si>
    <t>EV1-4/K-N</t>
  </si>
  <si>
    <t>E-K/EV1-4</t>
  </si>
  <si>
    <t>EV27-E/EV1-4</t>
  </si>
  <si>
    <t>EV27-E/4-8</t>
  </si>
  <si>
    <t>E-G/4-8</t>
  </si>
  <si>
    <t>4-7/H-N</t>
  </si>
  <si>
    <t>7-8/H-N</t>
  </si>
  <si>
    <t>8-9/M-N</t>
  </si>
  <si>
    <t>8-9/H-M</t>
  </si>
  <si>
    <t>21-22/N-EV26</t>
  </si>
  <si>
    <t>Vigas coronacion EV1/N-B    B/EV1-EV2</t>
  </si>
  <si>
    <t>7-10/EV27-C</t>
  </si>
  <si>
    <t>7-10/C-G</t>
  </si>
  <si>
    <t>10-11/EV27-G</t>
  </si>
  <si>
    <t>11-15/EV27-G</t>
  </si>
  <si>
    <t>15-16/EV27-G</t>
  </si>
  <si>
    <t>11-EV18/H-EV34</t>
  </si>
  <si>
    <t>Vigas de Coronacion</t>
  </si>
  <si>
    <t>EV27-N/3-7</t>
  </si>
  <si>
    <t>3-16/G-H</t>
  </si>
  <si>
    <t>EV27-N/7-12</t>
  </si>
  <si>
    <t>Vigas y pilares</t>
  </si>
  <si>
    <t>3-12/G-H</t>
  </si>
  <si>
    <t>EV26-B/21-18</t>
  </si>
  <si>
    <t>EV27-C/16-18</t>
  </si>
  <si>
    <t>16-21/C-G</t>
  </si>
  <si>
    <t>19-21/G-N</t>
  </si>
  <si>
    <t>16-19/G-N</t>
  </si>
  <si>
    <t>14-16/G-N</t>
  </si>
  <si>
    <t>Muros 8vo Piso</t>
  </si>
  <si>
    <t>9/H-N  H/9-12   M/9-12</t>
  </si>
  <si>
    <t>EV27-G/12-21</t>
  </si>
  <si>
    <t>Vigas de coronacion</t>
  </si>
  <si>
    <t>G-N/12-21</t>
  </si>
  <si>
    <t xml:space="preserve">Losa cielo sala de Maquinas </t>
  </si>
  <si>
    <t>12-21/EV31-EV32</t>
  </si>
  <si>
    <t>EV10-10/EV31-EV-32</t>
  </si>
  <si>
    <t>10-12/H-N</t>
  </si>
  <si>
    <t>EV31-H/10-12</t>
  </si>
  <si>
    <t>Losa inferior piscina</t>
  </si>
  <si>
    <t>PA-PB/P1-P2</t>
  </si>
  <si>
    <t>vigas de coronacion SM</t>
  </si>
  <si>
    <t>EV10-12/EV32-EV32</t>
  </si>
  <si>
    <t>12-EV21/EV31-N   escala 7 al 8</t>
  </si>
  <si>
    <t>Muros Piscina</t>
  </si>
  <si>
    <t>P1-P2/PA-PB</t>
  </si>
  <si>
    <t>Viga 1er Piso</t>
  </si>
  <si>
    <t>24/linea de Edificacion -EV52</t>
  </si>
  <si>
    <t>Viga 1er P  Sala de bombas</t>
  </si>
  <si>
    <t>24/P-PB   Sala de bombas Piscina</t>
  </si>
  <si>
    <t>Escala Piscina</t>
  </si>
  <si>
    <t xml:space="preserve">Jardineras 1er Piso </t>
  </si>
  <si>
    <t>EV50- EV51-EV52-EV53</t>
  </si>
  <si>
    <t xml:space="preserve">Radier </t>
  </si>
  <si>
    <t>Sala de bombas piscina, Quincho,Skimer, poyos cierro</t>
  </si>
  <si>
    <t>Piscina y sala de bombas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</si>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</sst>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Ebrima"/>
    </font>
    <font>
      <sz val="11"/>
      <name val="Ebrima"/>
    </font>
    <font>
      <b/>
      <sz val="11"/>
      <name val="Ebrima"/>
    </font>
    <font>
      <b/>
      <sz val="11"/>
      <color theme="0" tint="-0.499984740745262"/>
      <name val="Ebrima"/>
    </font>
    <font>
      <b/>
      <u/>
      <sz val="18"/>
      <name val="Ebrima"/>
    </font>
    <font>
      <b/>
      <u/>
      <sz val="11"/>
      <name val="Ebrima"/>
    </font>
    <font>
      <sz val="11"/>
      <color theme="0" tint="-0.499984740745262"/>
      <name val="Ebrima"/>
    </font>
    <font>
      <b/>
      <sz val="11"/>
      <color theme="0"/>
      <name val="Ebrima"/>
    </font>
    <font>
      <sz val="11"/>
      <color theme="0"/>
      <name val="Ebrima"/>
    </font>
    <font>
      <b/>
      <sz val="18"/>
      <color rgb="FF00B050"/>
      <name val="Ebrima"/>
    </font>
    <font>
      <b/>
      <sz val="11"/>
      <color rgb="FF00B050"/>
      <name val="Ebrima"/>
    </font>
    <font>
      <b/>
      <sz val="11"/>
      <color theme="1"/>
      <name val="Ebrima"/>
    </font>
    <font>
      <sz val="11"/>
      <color rgb="FFFF0000"/>
      <name val="Ebrima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rgb="FF0070C0"/>
      <name val="Ebrima"/>
    </font>
    <font>
      <sz val="11"/>
      <color theme="0" tint="-0.249977111117893"/>
      <name val="Ebrima"/>
    </font>
    <font>
      <b/>
      <sz val="14"/>
      <name val="Ebrima"/>
    </font>
    <font>
      <sz val="11"/>
      <color theme="4"/>
      <name val="Ebrima"/>
    </font>
    <font>
      <b/>
      <sz val="11"/>
      <color rgb="FF0070C0"/>
      <name val="Ebrima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17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0" applyFont="1" applyFill="1" applyAlignment="1"/>
    <xf numFmtId="0" fontId="6" fillId="0" borderId="0" xfId="0" applyFont="1" applyFill="1" applyAlignment="1"/>
    <xf numFmtId="0" fontId="11" fillId="4" borderId="1" xfId="0" applyFont="1" applyFill="1" applyBorder="1" applyAlignment="1">
      <alignment horizontal="center"/>
    </xf>
    <xf numFmtId="2" fontId="10" fillId="4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9" fillId="0" borderId="0" xfId="0" applyFont="1" applyFill="1" applyBorder="1"/>
    <xf numFmtId="2" fontId="9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9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8" fillId="3" borderId="4" xfId="0" applyFont="1" applyFill="1" applyBorder="1" applyAlignment="1">
      <alignment horizontal="center"/>
    </xf>
    <xf numFmtId="4" fontId="8" fillId="3" borderId="4" xfId="0" applyNumberFormat="1" applyFont="1" applyFill="1" applyBorder="1" applyAlignment="1">
      <alignment horizontal="center"/>
    </xf>
    <xf numFmtId="4" fontId="1" fillId="0" borderId="0" xfId="0" applyNumberFormat="1" applyFont="1" applyAlignment="1">
      <alignment horizontal="center"/>
    </xf>
    <xf numFmtId="14" fontId="1" fillId="0" borderId="9" xfId="0" applyNumberFormat="1" applyFont="1" applyFill="1" applyBorder="1" applyAlignment="1">
      <alignment horizontal="center"/>
    </xf>
    <xf numFmtId="0" fontId="1" fillId="0" borderId="9" xfId="0" applyFont="1" applyFill="1" applyBorder="1"/>
    <xf numFmtId="0" fontId="1" fillId="0" borderId="9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14" fontId="1" fillId="0" borderId="8" xfId="0" applyNumberFormat="1" applyFont="1" applyFill="1" applyBorder="1" applyAlignment="1">
      <alignment horizontal="center"/>
    </xf>
    <xf numFmtId="0" fontId="1" fillId="0" borderId="8" xfId="0" applyFont="1" applyFill="1" applyBorder="1"/>
    <xf numFmtId="0" fontId="1" fillId="0" borderId="8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8" xfId="0" applyNumberFormat="1" applyFont="1" applyFill="1" applyBorder="1" applyAlignment="1">
      <alignment horizontal="center"/>
    </xf>
    <xf numFmtId="4" fontId="1" fillId="0" borderId="0" xfId="0" applyNumberFormat="1" applyFont="1"/>
    <xf numFmtId="14" fontId="1" fillId="0" borderId="4" xfId="0" applyNumberFormat="1" applyFont="1" applyFill="1" applyBorder="1" applyAlignment="1">
      <alignment horizontal="center"/>
    </xf>
    <xf numFmtId="0" fontId="1" fillId="0" borderId="4" xfId="0" applyFont="1" applyFill="1" applyBorder="1"/>
    <xf numFmtId="0" fontId="1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4" fontId="1" fillId="0" borderId="4" xfId="0" applyNumberFormat="1" applyFont="1" applyFill="1" applyBorder="1" applyAlignment="1">
      <alignment horizontal="center"/>
    </xf>
    <xf numFmtId="0" fontId="20" fillId="0" borderId="9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/>
    </xf>
    <xf numFmtId="0" fontId="20" fillId="0" borderId="8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20" fillId="5" borderId="1" xfId="0" applyFont="1" applyFill="1" applyBorder="1" applyAlignment="1">
      <alignment horizontal="center"/>
    </xf>
    <xf numFmtId="14" fontId="12" fillId="5" borderId="1" xfId="0" applyNumberFormat="1" applyFont="1" applyFill="1" applyBorder="1" applyAlignment="1">
      <alignment horizontal="center"/>
    </xf>
    <xf numFmtId="0" fontId="12" fillId="5" borderId="1" xfId="0" applyFont="1" applyFill="1" applyBorder="1"/>
    <xf numFmtId="4" fontId="12" fillId="5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17" fontId="18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CANTIDAD TOTAL DE HORMIGÓN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081714785651792"/>
          <c:y val="0.21461577247345556"/>
          <c:w val="0.85862729658792647"/>
          <c:h val="0.62143340664422309"/>
        </c:manualLayout>
      </c:layout>
      <c:barChart>
        <c:barDir val="col"/>
        <c:grouping val="clustered"/>
        <c:varyColors val="0"/>
        <c:ser>
          <c:idx val="4"/>
          <c:order val="4"/>
          <c:tx>
            <c:strRef>
              <c:f>RESUMEN!$F$8</c:f>
              <c:strCache>
                <c:ptCount val="1"/>
                <c:pt idx="0">
                  <c:v>CANT M3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419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RESUMEN!$C$9:$C$21</c:f>
              <c:strCache>
                <c:ptCount val="13"/>
                <c:pt idx="0">
                  <c:v>NOVIEMBRE</c:v>
                </c:pt>
                <c:pt idx="1">
                  <c:v>DICIEMBRE</c:v>
                </c:pt>
                <c:pt idx="2">
                  <c:v>ENERO</c:v>
                </c:pt>
                <c:pt idx="3">
                  <c:v>FEBRERO</c:v>
                </c:pt>
                <c:pt idx="4">
                  <c:v>MARZO</c:v>
                </c:pt>
                <c:pt idx="5">
                  <c:v>ABRIL</c:v>
                </c:pt>
                <c:pt idx="6">
                  <c:v>MAYO</c:v>
                </c:pt>
                <c:pt idx="7">
                  <c:v>JUNIO</c:v>
                </c:pt>
                <c:pt idx="8">
                  <c:v>JULIO</c:v>
                </c:pt>
                <c:pt idx="9">
                  <c:v>AGOSTO</c:v>
                </c:pt>
                <c:pt idx="10">
                  <c:v>SEPTIEMBRE</c:v>
                </c:pt>
                <c:pt idx="11">
                  <c:v>OCTUBRE</c:v>
                </c:pt>
                <c:pt idx="12">
                  <c:v>NOVIEMBRE</c:v>
                </c:pt>
              </c:strCache>
            </c:strRef>
          </c:cat>
          <c:val>
            <c:numRef>
              <c:f>RESUMEN!$F$9:$F$21</c:f>
              <c:numCache>
                <c:formatCode>#,##0.00</c:formatCode>
                <c:ptCount val="13"/>
                <c:pt idx="0">
                  <c:v>10</c:v>
                </c:pt>
                <c:pt idx="1">
                  <c:v>136.5</c:v>
                </c:pt>
                <c:pt idx="2">
                  <c:v>238</c:v>
                </c:pt>
                <c:pt idx="3">
                  <c:v>320.5</c:v>
                </c:pt>
                <c:pt idx="4">
                  <c:v>327</c:v>
                </c:pt>
                <c:pt idx="5">
                  <c:v>269.5</c:v>
                </c:pt>
                <c:pt idx="6">
                  <c:v>413.5</c:v>
                </c:pt>
                <c:pt idx="7">
                  <c:v>350.5</c:v>
                </c:pt>
                <c:pt idx="8">
                  <c:v>361</c:v>
                </c:pt>
                <c:pt idx="9">
                  <c:v>362</c:v>
                </c:pt>
                <c:pt idx="10">
                  <c:v>82.5</c:v>
                </c:pt>
                <c:pt idx="11">
                  <c:v>42.5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3E-4A55-830B-D52BB44D1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057966208"/>
        <c:axId val="105796403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RESUMEN!$B$8</c15:sqref>
                        </c15:formulaRef>
                      </c:ext>
                    </c:extLst>
                    <c:strCache>
                      <c:ptCount val="1"/>
                      <c:pt idx="0">
                        <c:v>ITEM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RESUMEN!$C$9:$C$21</c15:sqref>
                        </c15:formulaRef>
                      </c:ext>
                    </c:extLst>
                    <c:strCache>
                      <c:ptCount val="13"/>
                      <c:pt idx="0">
                        <c:v>NOVIEMBRE</c:v>
                      </c:pt>
                      <c:pt idx="1">
                        <c:v>DICIEMBRE</c:v>
                      </c:pt>
                      <c:pt idx="2">
                        <c:v>ENERO</c:v>
                      </c:pt>
                      <c:pt idx="3">
                        <c:v>FEBRERO</c:v>
                      </c:pt>
                      <c:pt idx="4">
                        <c:v>MARZO</c:v>
                      </c:pt>
                      <c:pt idx="5">
                        <c:v>ABRIL</c:v>
                      </c:pt>
                      <c:pt idx="6">
                        <c:v>MAYO</c:v>
                      </c:pt>
                      <c:pt idx="7">
                        <c:v>JUNIO</c:v>
                      </c:pt>
                      <c:pt idx="8">
                        <c:v>JULIO</c:v>
                      </c:pt>
                      <c:pt idx="9">
                        <c:v>AGOSTO</c:v>
                      </c:pt>
                      <c:pt idx="10">
                        <c:v>SEPTIEMBRE</c:v>
                      </c:pt>
                      <c:pt idx="11">
                        <c:v>OCTUBRE</c:v>
                      </c:pt>
                      <c:pt idx="12">
                        <c:v>NOVIEMBRE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RESUMEN!$B$9:$B$21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B23E-4A55-830B-D52BB44D103B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RESUMEN!$C$8</c15:sqref>
                        </c15:formulaRef>
                      </c:ext>
                    </c:extLst>
                    <c:strCache>
                      <c:ptCount val="1"/>
                      <c:pt idx="0">
                        <c:v>MES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2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2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2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RESUMEN!$C$9:$C$21</c15:sqref>
                        </c15:formulaRef>
                      </c:ext>
                    </c:extLst>
                    <c:strCache>
                      <c:ptCount val="13"/>
                      <c:pt idx="0">
                        <c:v>NOVIEMBRE</c:v>
                      </c:pt>
                      <c:pt idx="1">
                        <c:v>DICIEMBRE</c:v>
                      </c:pt>
                      <c:pt idx="2">
                        <c:v>ENERO</c:v>
                      </c:pt>
                      <c:pt idx="3">
                        <c:v>FEBRERO</c:v>
                      </c:pt>
                      <c:pt idx="4">
                        <c:v>MARZO</c:v>
                      </c:pt>
                      <c:pt idx="5">
                        <c:v>ABRIL</c:v>
                      </c:pt>
                      <c:pt idx="6">
                        <c:v>MAYO</c:v>
                      </c:pt>
                      <c:pt idx="7">
                        <c:v>JUNIO</c:v>
                      </c:pt>
                      <c:pt idx="8">
                        <c:v>JULIO</c:v>
                      </c:pt>
                      <c:pt idx="9">
                        <c:v>AGOSTO</c:v>
                      </c:pt>
                      <c:pt idx="10">
                        <c:v>SEPTIEMBRE</c:v>
                      </c:pt>
                      <c:pt idx="11">
                        <c:v>OCTUBRE</c:v>
                      </c:pt>
                      <c:pt idx="12">
                        <c:v>NOVIEMBRE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RESUMEN!$C$9:$C$21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23E-4A55-830B-D52BB44D103B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RESUMEN!$D$8</c15:sqref>
                        </c15:formulaRef>
                      </c:ext>
                    </c:extLst>
                    <c:strCache>
                      <c:ptCount val="1"/>
                      <c:pt idx="0">
                        <c:v>TIPO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3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3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3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RESUMEN!$C$9:$C$21</c15:sqref>
                        </c15:formulaRef>
                      </c:ext>
                    </c:extLst>
                    <c:strCache>
                      <c:ptCount val="13"/>
                      <c:pt idx="0">
                        <c:v>NOVIEMBRE</c:v>
                      </c:pt>
                      <c:pt idx="1">
                        <c:v>DICIEMBRE</c:v>
                      </c:pt>
                      <c:pt idx="2">
                        <c:v>ENERO</c:v>
                      </c:pt>
                      <c:pt idx="3">
                        <c:v>FEBRERO</c:v>
                      </c:pt>
                      <c:pt idx="4">
                        <c:v>MARZO</c:v>
                      </c:pt>
                      <c:pt idx="5">
                        <c:v>ABRIL</c:v>
                      </c:pt>
                      <c:pt idx="6">
                        <c:v>MAYO</c:v>
                      </c:pt>
                      <c:pt idx="7">
                        <c:v>JUNIO</c:v>
                      </c:pt>
                      <c:pt idx="8">
                        <c:v>JULIO</c:v>
                      </c:pt>
                      <c:pt idx="9">
                        <c:v>AGOSTO</c:v>
                      </c:pt>
                      <c:pt idx="10">
                        <c:v>SEPTIEMBRE</c:v>
                      </c:pt>
                      <c:pt idx="11">
                        <c:v>OCTUBRE</c:v>
                      </c:pt>
                      <c:pt idx="12">
                        <c:v>NOVIEMBRE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RESUMEN!$D$9:$D$21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B23E-4A55-830B-D52BB44D103B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RESUMEN!$E$8</c15:sqref>
                        </c15:formulaRef>
                      </c:ext>
                    </c:extLst>
                    <c:strCache>
                      <c:ptCount val="1"/>
                      <c:pt idx="0">
                        <c:v>CANT MUESTRA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4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4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RESUMEN!$C$9:$C$21</c15:sqref>
                        </c15:formulaRef>
                      </c:ext>
                    </c:extLst>
                    <c:strCache>
                      <c:ptCount val="13"/>
                      <c:pt idx="0">
                        <c:v>NOVIEMBRE</c:v>
                      </c:pt>
                      <c:pt idx="1">
                        <c:v>DICIEMBRE</c:v>
                      </c:pt>
                      <c:pt idx="2">
                        <c:v>ENERO</c:v>
                      </c:pt>
                      <c:pt idx="3">
                        <c:v>FEBRERO</c:v>
                      </c:pt>
                      <c:pt idx="4">
                        <c:v>MARZO</c:v>
                      </c:pt>
                      <c:pt idx="5">
                        <c:v>ABRIL</c:v>
                      </c:pt>
                      <c:pt idx="6">
                        <c:v>MAYO</c:v>
                      </c:pt>
                      <c:pt idx="7">
                        <c:v>JUNIO</c:v>
                      </c:pt>
                      <c:pt idx="8">
                        <c:v>JULIO</c:v>
                      </c:pt>
                      <c:pt idx="9">
                        <c:v>AGOSTO</c:v>
                      </c:pt>
                      <c:pt idx="10">
                        <c:v>SEPTIEMBRE</c:v>
                      </c:pt>
                      <c:pt idx="11">
                        <c:v>OCTUBRE</c:v>
                      </c:pt>
                      <c:pt idx="12">
                        <c:v>NOVIEMBRE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RESUMEN!$E$9:$E$21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1</c:v>
                      </c:pt>
                      <c:pt idx="2">
                        <c:v>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23E-4A55-830B-D52BB44D103B}"/>
                  </c:ext>
                </c:extLst>
              </c15:ser>
            </c15:filteredBarSeries>
          </c:ext>
        </c:extLst>
      </c:barChart>
      <c:catAx>
        <c:axId val="1057966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1057964032"/>
        <c:crosses val="autoZero"/>
        <c:auto val="1"/>
        <c:lblAlgn val="ctr"/>
        <c:lblOffset val="100"/>
        <c:noMultiLvlLbl val="0"/>
      </c:catAx>
      <c:valAx>
        <c:axId val="1057964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1057966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0</xdr:rowOff>
    </xdr:from>
    <xdr:to>
      <xdr:col>2</xdr:col>
      <xdr:colOff>528109</xdr:colOff>
      <xdr:row>2</xdr:row>
      <xdr:rowOff>238125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25" t="15781" r="11908" b="17510"/>
        <a:stretch/>
      </xdr:blipFill>
      <xdr:spPr>
        <a:xfrm>
          <a:off x="276225" y="0"/>
          <a:ext cx="1004359" cy="781050"/>
        </a:xfrm>
        <a:prstGeom prst="rect">
          <a:avLst/>
        </a:prstGeom>
      </xdr:spPr>
    </xdr:pic>
    <xdr:clientData/>
  </xdr:twoCellAnchor>
  <xdr:twoCellAnchor>
    <xdr:from>
      <xdr:col>6</xdr:col>
      <xdr:colOff>523875</xdr:colOff>
      <xdr:row>0</xdr:row>
      <xdr:rowOff>90486</xdr:rowOff>
    </xdr:from>
    <xdr:to>
      <xdr:col>14</xdr:col>
      <xdr:colOff>619125</xdr:colOff>
      <xdr:row>18</xdr:row>
      <xdr:rowOff>180974</xdr:rowOff>
    </xdr:to>
    <xdr:graphicFrame macro="">
      <xdr:nvGraphicFramePr>
        <xdr:cNvPr id="5" name="Gráfico 4" title="D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232834</xdr:colOff>
      <xdr:row>0</xdr:row>
      <xdr:rowOff>0</xdr:rowOff>
    </xdr:from>
    <xdr:to>
      <xdr:col>2</xdr:col>
      <xdr:colOff>113243</xdr:colOff>
      <xdr:row>3</xdr:row>
      <xdr:rowOff>21167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25" t="15781" r="11908" b="17510"/>
        <a:stretch/>
      </xdr:blipFill>
      <xdr:spPr>
        <a:xfrm>
          <a:off x="232834" y="0"/>
          <a:ext cx="1061509" cy="789517"/>
        </a:xfrm>
        <a:prstGeom prst="rect">
          <a:avLst/>
        </a:prstGeom>
      </xdr:spPr>
    </xdr:pic>
    <xdr:clientData/>
  </xdr:twoCellAnchor>
  <xdr:twoCellAnchor>
    <xdr:from>
      <xdr:col>10</xdr:col>
      <xdr:colOff>560917</xdr:colOff>
      <xdr:row>4</xdr:row>
      <xdr:rowOff>201083</xdr:rowOff>
    </xdr:from>
    <xdr:to>
      <xdr:col>10</xdr:col>
      <xdr:colOff>560917</xdr:colOff>
      <xdr:row>5</xdr:row>
      <xdr:rowOff>211665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2079817" y="1178983"/>
          <a:ext cx="0" cy="213782"/>
        </a:xfrm>
        <a:prstGeom prst="straightConnector1">
          <a:avLst/>
        </a:prstGeom>
        <a:ln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232834</xdr:colOff>
      <xdr:row>0</xdr:row>
      <xdr:rowOff>0</xdr:rowOff>
    </xdr:from>
    <xdr:to>
      <xdr:col>2</xdr:col>
      <xdr:colOff>113243</xdr:colOff>
      <xdr:row>3</xdr:row>
      <xdr:rowOff>21167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25" t="15781" r="11908" b="17510"/>
        <a:stretch/>
      </xdr:blipFill>
      <xdr:spPr>
        <a:xfrm>
          <a:off x="232834" y="0"/>
          <a:ext cx="1004359" cy="783167"/>
        </a:xfrm>
        <a:prstGeom prst="rect">
          <a:avLst/>
        </a:prstGeom>
      </xdr:spPr>
    </xdr:pic>
    <xdr:clientData/>
  </xdr:twoCellAnchor>
  <xdr:twoCellAnchor>
    <xdr:from>
      <xdr:col>10</xdr:col>
      <xdr:colOff>560917</xdr:colOff>
      <xdr:row>4</xdr:row>
      <xdr:rowOff>201083</xdr:rowOff>
    </xdr:from>
    <xdr:to>
      <xdr:col>10</xdr:col>
      <xdr:colOff>560917</xdr:colOff>
      <xdr:row>5</xdr:row>
      <xdr:rowOff>211665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1124142" y="1182158"/>
          <a:ext cx="0" cy="210607"/>
        </a:xfrm>
        <a:prstGeom prst="straightConnector1">
          <a:avLst/>
        </a:prstGeom>
        <a:ln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232834</xdr:colOff>
      <xdr:row>0</xdr:row>
      <xdr:rowOff>0</xdr:rowOff>
    </xdr:from>
    <xdr:to>
      <xdr:col>2</xdr:col>
      <xdr:colOff>113243</xdr:colOff>
      <xdr:row>3</xdr:row>
      <xdr:rowOff>21167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25" t="15781" r="11908" b="17510"/>
        <a:stretch/>
      </xdr:blipFill>
      <xdr:spPr>
        <a:xfrm>
          <a:off x="232834" y="0"/>
          <a:ext cx="1046269" cy="783167"/>
        </a:xfrm>
        <a:prstGeom prst="rect">
          <a:avLst/>
        </a:prstGeom>
      </xdr:spPr>
    </xdr:pic>
    <xdr:clientData/>
  </xdr:twoCellAnchor>
  <xdr:twoCellAnchor>
    <xdr:from>
      <xdr:col>10</xdr:col>
      <xdr:colOff>560917</xdr:colOff>
      <xdr:row>4</xdr:row>
      <xdr:rowOff>201083</xdr:rowOff>
    </xdr:from>
    <xdr:to>
      <xdr:col>10</xdr:col>
      <xdr:colOff>560917</xdr:colOff>
      <xdr:row>5</xdr:row>
      <xdr:rowOff>211665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1876617" y="1176443"/>
          <a:ext cx="0" cy="208702"/>
        </a:xfrm>
        <a:prstGeom prst="straightConnector1">
          <a:avLst/>
        </a:prstGeom>
        <a:ln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232834</xdr:colOff>
      <xdr:row>0</xdr:row>
      <xdr:rowOff>0</xdr:rowOff>
    </xdr:from>
    <xdr:to>
      <xdr:col>2</xdr:col>
      <xdr:colOff>113243</xdr:colOff>
      <xdr:row>3</xdr:row>
      <xdr:rowOff>21167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25" t="15781" r="11908" b="17510"/>
        <a:stretch/>
      </xdr:blipFill>
      <xdr:spPr>
        <a:xfrm>
          <a:off x="232834" y="0"/>
          <a:ext cx="1013884" cy="783167"/>
        </a:xfrm>
        <a:prstGeom prst="rect">
          <a:avLst/>
        </a:prstGeom>
      </xdr:spPr>
    </xdr:pic>
    <xdr:clientData/>
  </xdr:twoCellAnchor>
  <xdr:twoCellAnchor>
    <xdr:from>
      <xdr:col>10</xdr:col>
      <xdr:colOff>560917</xdr:colOff>
      <xdr:row>4</xdr:row>
      <xdr:rowOff>201083</xdr:rowOff>
    </xdr:from>
    <xdr:to>
      <xdr:col>10</xdr:col>
      <xdr:colOff>560917</xdr:colOff>
      <xdr:row>5</xdr:row>
      <xdr:rowOff>211665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1571817" y="1182158"/>
          <a:ext cx="0" cy="210607"/>
        </a:xfrm>
        <a:prstGeom prst="straightConnector1">
          <a:avLst/>
        </a:prstGeom>
        <a:ln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232834</xdr:colOff>
      <xdr:row>0</xdr:row>
      <xdr:rowOff>0</xdr:rowOff>
    </xdr:from>
    <xdr:to>
      <xdr:col>2</xdr:col>
      <xdr:colOff>113243</xdr:colOff>
      <xdr:row>3</xdr:row>
      <xdr:rowOff>21167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25" t="15781" r="11908" b="17510"/>
        <a:stretch/>
      </xdr:blipFill>
      <xdr:spPr>
        <a:xfrm>
          <a:off x="232834" y="0"/>
          <a:ext cx="1013884" cy="783167"/>
        </a:xfrm>
        <a:prstGeom prst="rect">
          <a:avLst/>
        </a:prstGeom>
      </xdr:spPr>
    </xdr:pic>
    <xdr:clientData/>
  </xdr:twoCellAnchor>
  <xdr:twoCellAnchor>
    <xdr:from>
      <xdr:col>10</xdr:col>
      <xdr:colOff>560917</xdr:colOff>
      <xdr:row>4</xdr:row>
      <xdr:rowOff>201083</xdr:rowOff>
    </xdr:from>
    <xdr:to>
      <xdr:col>10</xdr:col>
      <xdr:colOff>560917</xdr:colOff>
      <xdr:row>5</xdr:row>
      <xdr:rowOff>211665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1848042" y="1182158"/>
          <a:ext cx="0" cy="210607"/>
        </a:xfrm>
        <a:prstGeom prst="straightConnector1">
          <a:avLst/>
        </a:prstGeom>
        <a:ln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232834</xdr:colOff>
      <xdr:row>0</xdr:row>
      <xdr:rowOff>0</xdr:rowOff>
    </xdr:from>
    <xdr:to>
      <xdr:col>2</xdr:col>
      <xdr:colOff>113243</xdr:colOff>
      <xdr:row>3</xdr:row>
      <xdr:rowOff>21167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25" t="15781" r="11908" b="17510"/>
        <a:stretch/>
      </xdr:blipFill>
      <xdr:spPr>
        <a:xfrm>
          <a:off x="232834" y="0"/>
          <a:ext cx="1013884" cy="783167"/>
        </a:xfrm>
        <a:prstGeom prst="rect">
          <a:avLst/>
        </a:prstGeom>
      </xdr:spPr>
    </xdr:pic>
    <xdr:clientData/>
  </xdr:twoCellAnchor>
  <xdr:twoCellAnchor>
    <xdr:from>
      <xdr:col>10</xdr:col>
      <xdr:colOff>560917</xdr:colOff>
      <xdr:row>4</xdr:row>
      <xdr:rowOff>201083</xdr:rowOff>
    </xdr:from>
    <xdr:to>
      <xdr:col>10</xdr:col>
      <xdr:colOff>560917</xdr:colOff>
      <xdr:row>5</xdr:row>
      <xdr:rowOff>211665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1848042" y="1182158"/>
          <a:ext cx="0" cy="210607"/>
        </a:xfrm>
        <a:prstGeom prst="straightConnector1">
          <a:avLst/>
        </a:prstGeom>
        <a:ln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232834</xdr:colOff>
      <xdr:row>0</xdr:row>
      <xdr:rowOff>0</xdr:rowOff>
    </xdr:from>
    <xdr:to>
      <xdr:col>2</xdr:col>
      <xdr:colOff>113243</xdr:colOff>
      <xdr:row>3</xdr:row>
      <xdr:rowOff>21167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25" t="15781" r="11908" b="17510"/>
        <a:stretch/>
      </xdr:blipFill>
      <xdr:spPr>
        <a:xfrm>
          <a:off x="232834" y="0"/>
          <a:ext cx="1013884" cy="783167"/>
        </a:xfrm>
        <a:prstGeom prst="rect">
          <a:avLst/>
        </a:prstGeom>
      </xdr:spPr>
    </xdr:pic>
    <xdr:clientData/>
  </xdr:twoCellAnchor>
  <xdr:twoCellAnchor>
    <xdr:from>
      <xdr:col>10</xdr:col>
      <xdr:colOff>560917</xdr:colOff>
      <xdr:row>4</xdr:row>
      <xdr:rowOff>201083</xdr:rowOff>
    </xdr:from>
    <xdr:to>
      <xdr:col>10</xdr:col>
      <xdr:colOff>560917</xdr:colOff>
      <xdr:row>5</xdr:row>
      <xdr:rowOff>211665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1848042" y="1182158"/>
          <a:ext cx="0" cy="210607"/>
        </a:xfrm>
        <a:prstGeom prst="straightConnector1">
          <a:avLst/>
        </a:prstGeom>
        <a:ln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232834</xdr:colOff>
      <xdr:row>0</xdr:row>
      <xdr:rowOff>0</xdr:rowOff>
    </xdr:from>
    <xdr:to>
      <xdr:col>2</xdr:col>
      <xdr:colOff>113243</xdr:colOff>
      <xdr:row>3</xdr:row>
      <xdr:rowOff>21167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25" t="15781" r="11908" b="17510"/>
        <a:stretch/>
      </xdr:blipFill>
      <xdr:spPr>
        <a:xfrm>
          <a:off x="232834" y="0"/>
          <a:ext cx="1013884" cy="783167"/>
        </a:xfrm>
        <a:prstGeom prst="rect">
          <a:avLst/>
        </a:prstGeom>
      </xdr:spPr>
    </xdr:pic>
    <xdr:clientData/>
  </xdr:twoCellAnchor>
  <xdr:twoCellAnchor>
    <xdr:from>
      <xdr:col>10</xdr:col>
      <xdr:colOff>560917</xdr:colOff>
      <xdr:row>4</xdr:row>
      <xdr:rowOff>201083</xdr:rowOff>
    </xdr:from>
    <xdr:to>
      <xdr:col>10</xdr:col>
      <xdr:colOff>560917</xdr:colOff>
      <xdr:row>5</xdr:row>
      <xdr:rowOff>211665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1962342" y="1182158"/>
          <a:ext cx="0" cy="210607"/>
        </a:xfrm>
        <a:prstGeom prst="straightConnector1">
          <a:avLst/>
        </a:prstGeom>
        <a:ln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232834</xdr:colOff>
      <xdr:row>0</xdr:row>
      <xdr:rowOff>0</xdr:rowOff>
    </xdr:from>
    <xdr:to>
      <xdr:col>2</xdr:col>
      <xdr:colOff>113243</xdr:colOff>
      <xdr:row>3</xdr:row>
      <xdr:rowOff>21167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25" t="15781" r="11908" b="17510"/>
        <a:stretch/>
      </xdr:blipFill>
      <xdr:spPr>
        <a:xfrm>
          <a:off x="232834" y="0"/>
          <a:ext cx="1013884" cy="783167"/>
        </a:xfrm>
        <a:prstGeom prst="rect">
          <a:avLst/>
        </a:prstGeom>
      </xdr:spPr>
    </xdr:pic>
    <xdr:clientData/>
  </xdr:twoCellAnchor>
  <xdr:twoCellAnchor>
    <xdr:from>
      <xdr:col>10</xdr:col>
      <xdr:colOff>560917</xdr:colOff>
      <xdr:row>4</xdr:row>
      <xdr:rowOff>201083</xdr:rowOff>
    </xdr:from>
    <xdr:to>
      <xdr:col>10</xdr:col>
      <xdr:colOff>560917</xdr:colOff>
      <xdr:row>5</xdr:row>
      <xdr:rowOff>211665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1962342" y="1182158"/>
          <a:ext cx="0" cy="210607"/>
        </a:xfrm>
        <a:prstGeom prst="straightConnector1">
          <a:avLst/>
        </a:prstGeom>
        <a:ln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232834</xdr:colOff>
      <xdr:row>0</xdr:row>
      <xdr:rowOff>0</xdr:rowOff>
    </xdr:from>
    <xdr:to>
      <xdr:col>2</xdr:col>
      <xdr:colOff>113243</xdr:colOff>
      <xdr:row>3</xdr:row>
      <xdr:rowOff>21167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25" t="15781" r="11908" b="17510"/>
        <a:stretch/>
      </xdr:blipFill>
      <xdr:spPr>
        <a:xfrm>
          <a:off x="232834" y="0"/>
          <a:ext cx="1013884" cy="783167"/>
        </a:xfrm>
        <a:prstGeom prst="rect">
          <a:avLst/>
        </a:prstGeom>
      </xdr:spPr>
    </xdr:pic>
    <xdr:clientData/>
  </xdr:twoCellAnchor>
  <xdr:twoCellAnchor>
    <xdr:from>
      <xdr:col>10</xdr:col>
      <xdr:colOff>560917</xdr:colOff>
      <xdr:row>4</xdr:row>
      <xdr:rowOff>201083</xdr:rowOff>
    </xdr:from>
    <xdr:to>
      <xdr:col>10</xdr:col>
      <xdr:colOff>560917</xdr:colOff>
      <xdr:row>5</xdr:row>
      <xdr:rowOff>211665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1962342" y="1182158"/>
          <a:ext cx="0" cy="210607"/>
        </a:xfrm>
        <a:prstGeom prst="straightConnector1">
          <a:avLst/>
        </a:prstGeom>
        <a:ln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232834</xdr:colOff>
      <xdr:row>0</xdr:row>
      <xdr:rowOff>0</xdr:rowOff>
    </xdr:from>
    <xdr:to>
      <xdr:col>2</xdr:col>
      <xdr:colOff>113243</xdr:colOff>
      <xdr:row>3</xdr:row>
      <xdr:rowOff>21167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25" t="15781" r="11908" b="17510"/>
        <a:stretch/>
      </xdr:blipFill>
      <xdr:spPr>
        <a:xfrm>
          <a:off x="232834" y="0"/>
          <a:ext cx="1013884" cy="783167"/>
        </a:xfrm>
        <a:prstGeom prst="rect">
          <a:avLst/>
        </a:prstGeom>
      </xdr:spPr>
    </xdr:pic>
    <xdr:clientData/>
  </xdr:twoCellAnchor>
  <xdr:twoCellAnchor>
    <xdr:from>
      <xdr:col>10</xdr:col>
      <xdr:colOff>560917</xdr:colOff>
      <xdr:row>4</xdr:row>
      <xdr:rowOff>201083</xdr:rowOff>
    </xdr:from>
    <xdr:to>
      <xdr:col>10</xdr:col>
      <xdr:colOff>560917</xdr:colOff>
      <xdr:row>5</xdr:row>
      <xdr:rowOff>211665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1962342" y="1182158"/>
          <a:ext cx="0" cy="210607"/>
        </a:xfrm>
        <a:prstGeom prst="straightConnector1">
          <a:avLst/>
        </a:prstGeom>
        <a:ln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232834</xdr:colOff>
      <xdr:row>0</xdr:row>
      <xdr:rowOff>0</xdr:rowOff>
    </xdr:from>
    <xdr:to>
      <xdr:col>2</xdr:col>
      <xdr:colOff>113243</xdr:colOff>
      <xdr:row>3</xdr:row>
      <xdr:rowOff>21167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25" t="15781" r="11908" b="17510"/>
        <a:stretch/>
      </xdr:blipFill>
      <xdr:spPr>
        <a:xfrm>
          <a:off x="232834" y="0"/>
          <a:ext cx="1013884" cy="783167"/>
        </a:xfrm>
        <a:prstGeom prst="rect">
          <a:avLst/>
        </a:prstGeom>
      </xdr:spPr>
    </xdr:pic>
    <xdr:clientData/>
  </xdr:twoCellAnchor>
  <xdr:twoCellAnchor>
    <xdr:from>
      <xdr:col>10</xdr:col>
      <xdr:colOff>560917</xdr:colOff>
      <xdr:row>4</xdr:row>
      <xdr:rowOff>201083</xdr:rowOff>
    </xdr:from>
    <xdr:to>
      <xdr:col>10</xdr:col>
      <xdr:colOff>560917</xdr:colOff>
      <xdr:row>5</xdr:row>
      <xdr:rowOff>211665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1962342" y="1182158"/>
          <a:ext cx="0" cy="210607"/>
        </a:xfrm>
        <a:prstGeom prst="straightConnector1">
          <a:avLst/>
        </a:prstGeom>
        <a:ln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1:U22"/>
  <sheetViews>
    <sheetView showGridLines="0" tabSelected="1" zoomScale="90" zoomScaleNormal="90" workbookViewId="0">
      <pane ySplit="8" topLeftCell="A9" activePane="bottomLeft" state="frozen"/>
      <selection pane="bottomLeft" activeCell="F18" sqref="F18"/>
    </sheetView>
  </sheetViews>
  <sheetFormatPr baseColWidth="10" defaultColWidth="11.453125" defaultRowHeight="16.5" x14ac:dyDescent="0.45"/>
  <cols>
    <col min="1" max="1" width="4.453125" style="1" customWidth="1"/>
    <col min="2" max="2" width="6.7265625" style="1" customWidth="1"/>
    <col min="3" max="3" width="14.26953125" style="1" customWidth="1"/>
    <col min="4" max="4" width="28.81640625" style="1" customWidth="1"/>
    <col min="5" max="5" width="16.54296875" style="1" bestFit="1" customWidth="1"/>
    <col min="6" max="6" width="23.453125" style="1" customWidth="1"/>
    <col min="7" max="16384" width="11.453125" style="1"/>
  </cols>
  <sheetData>
    <row r="1" spans="2:21" s="8" customFormat="1" x14ac:dyDescent="0.45">
      <c r="D1" s="9"/>
      <c r="E1" s="9"/>
      <c r="F1" s="9"/>
      <c r="I1" s="29"/>
      <c r="J1" s="27"/>
      <c r="K1" s="23"/>
      <c r="L1" s="30"/>
      <c r="M1" s="24"/>
      <c r="N1" s="11"/>
      <c r="O1" s="11"/>
    </row>
    <row r="2" spans="2:21" s="8" customFormat="1" ht="26" x14ac:dyDescent="0.65">
      <c r="B2" s="78" t="s">
        <v>16</v>
      </c>
      <c r="C2" s="78"/>
      <c r="D2" s="78"/>
      <c r="E2" s="78"/>
      <c r="F2" s="78"/>
      <c r="G2" s="78"/>
      <c r="H2" s="16"/>
      <c r="I2" s="23"/>
      <c r="J2" s="25"/>
      <c r="K2" s="23"/>
      <c r="L2" s="31"/>
      <c r="M2" s="26"/>
      <c r="N2" s="11"/>
      <c r="O2" s="11"/>
      <c r="P2" s="12"/>
      <c r="Q2" s="12"/>
    </row>
    <row r="3" spans="2:21" s="8" customFormat="1" ht="26" x14ac:dyDescent="0.65">
      <c r="B3" s="78" t="s">
        <v>0</v>
      </c>
      <c r="C3" s="78"/>
      <c r="D3" s="78"/>
      <c r="E3" s="78"/>
      <c r="F3" s="78"/>
      <c r="G3" s="78"/>
      <c r="H3" s="16"/>
      <c r="I3" s="23"/>
      <c r="J3" s="25"/>
      <c r="K3" s="23"/>
      <c r="L3" s="31"/>
      <c r="M3" s="26"/>
      <c r="N3" s="11"/>
      <c r="O3" s="11"/>
      <c r="P3" s="12"/>
      <c r="Q3" s="12"/>
    </row>
    <row r="4" spans="2:21" s="8" customFormat="1" ht="7.5" customHeight="1" x14ac:dyDescent="0.45">
      <c r="D4" s="9"/>
      <c r="E4" s="9"/>
      <c r="F4" s="9"/>
      <c r="I4" s="23"/>
      <c r="J4" s="25"/>
      <c r="K4" s="32"/>
      <c r="L4" s="23"/>
      <c r="M4" s="24"/>
      <c r="N4" s="11"/>
      <c r="O4" s="11"/>
    </row>
    <row r="5" spans="2:21" s="8" customFormat="1" x14ac:dyDescent="0.45">
      <c r="B5" s="10" t="s">
        <v>32</v>
      </c>
      <c r="C5" s="10"/>
      <c r="D5" s="14"/>
      <c r="E5" s="14"/>
      <c r="F5" s="14"/>
      <c r="G5" s="10"/>
      <c r="I5" s="23"/>
      <c r="J5" s="25"/>
      <c r="K5" s="32"/>
      <c r="L5" s="23"/>
      <c r="M5" s="24"/>
      <c r="N5" s="11"/>
      <c r="O5" s="11"/>
      <c r="R5" s="17"/>
      <c r="S5" s="17"/>
      <c r="T5" s="17"/>
      <c r="U5" s="17"/>
    </row>
    <row r="6" spans="2:21" s="8" customFormat="1" ht="15.75" customHeight="1" x14ac:dyDescent="0.45">
      <c r="B6" s="15" t="s">
        <v>33</v>
      </c>
      <c r="D6" s="9"/>
      <c r="E6" s="9"/>
      <c r="F6" s="9"/>
      <c r="I6" s="27"/>
      <c r="J6" s="28"/>
      <c r="K6" s="32"/>
      <c r="L6" s="23"/>
      <c r="M6" s="24"/>
      <c r="N6" s="11"/>
      <c r="O6" s="11"/>
    </row>
    <row r="7" spans="2:21" ht="3" customHeight="1" x14ac:dyDescent="0.45">
      <c r="I7" s="32"/>
      <c r="J7" s="32"/>
      <c r="K7" s="32"/>
      <c r="L7" s="32"/>
      <c r="M7" s="32"/>
    </row>
    <row r="8" spans="2:21" s="34" customFormat="1" ht="21.4" customHeight="1" x14ac:dyDescent="0.35">
      <c r="B8" s="42" t="s">
        <v>19</v>
      </c>
      <c r="C8" s="43" t="s">
        <v>15</v>
      </c>
      <c r="D8" s="43" t="s">
        <v>17</v>
      </c>
      <c r="E8" s="44" t="s">
        <v>21</v>
      </c>
      <c r="F8" s="45" t="s">
        <v>22</v>
      </c>
      <c r="I8" s="35"/>
      <c r="J8" s="35"/>
      <c r="K8" s="35"/>
      <c r="L8" s="35"/>
      <c r="M8" s="35"/>
    </row>
    <row r="9" spans="2:21" ht="21.4" customHeight="1" x14ac:dyDescent="0.45">
      <c r="B9" s="3">
        <v>1</v>
      </c>
      <c r="C9" s="22" t="s">
        <v>43</v>
      </c>
      <c r="D9" s="5" t="s">
        <v>38</v>
      </c>
      <c r="E9" s="3">
        <f>'NOVIEMBRE 2022'!J17</f>
        <v>0</v>
      </c>
      <c r="F9" s="84">
        <f>'NOVIEMBRE 2022'!Q2</f>
        <v>10</v>
      </c>
      <c r="I9" s="32"/>
      <c r="J9" s="32"/>
      <c r="K9" s="32"/>
      <c r="L9" s="32"/>
      <c r="M9" s="32"/>
    </row>
    <row r="10" spans="2:21" ht="18.399999999999999" customHeight="1" x14ac:dyDescent="0.45">
      <c r="B10" s="3">
        <v>2</v>
      </c>
      <c r="C10" s="22" t="s">
        <v>29</v>
      </c>
      <c r="D10" s="5" t="s">
        <v>58</v>
      </c>
      <c r="E10" s="3">
        <f>'DICIEMBRE 2022'!J32</f>
        <v>1</v>
      </c>
      <c r="F10" s="84">
        <f>'DICIEMBRE 2022'!Q2</f>
        <v>136.5</v>
      </c>
    </row>
    <row r="11" spans="2:21" x14ac:dyDescent="0.45">
      <c r="B11" s="3">
        <v>3</v>
      </c>
      <c r="C11" s="4" t="s">
        <v>30</v>
      </c>
      <c r="D11" s="5" t="s">
        <v>44</v>
      </c>
      <c r="E11" s="3">
        <f>'ENERO 2023'!J46</f>
        <v>6</v>
      </c>
      <c r="F11" s="84">
        <f>'ENERO 2023'!L46</f>
        <v>238</v>
      </c>
    </row>
    <row r="12" spans="2:21" x14ac:dyDescent="0.45">
      <c r="B12" s="3">
        <v>4</v>
      </c>
      <c r="C12" s="4" t="s">
        <v>31</v>
      </c>
      <c r="D12" s="4"/>
      <c r="E12" s="3"/>
      <c r="F12" s="84">
        <f>'FEBRERO 2023 (2)'!L59</f>
        <v>320.5</v>
      </c>
    </row>
    <row r="13" spans="2:21" x14ac:dyDescent="0.45">
      <c r="B13" s="3">
        <v>5</v>
      </c>
      <c r="C13" s="4" t="s">
        <v>34</v>
      </c>
      <c r="D13" s="4"/>
      <c r="E13" s="3"/>
      <c r="F13" s="84">
        <f>'MARZO 2023'!L57</f>
        <v>327</v>
      </c>
    </row>
    <row r="14" spans="2:21" x14ac:dyDescent="0.45">
      <c r="B14" s="3">
        <v>6</v>
      </c>
      <c r="C14" s="4" t="s">
        <v>35</v>
      </c>
      <c r="D14" s="4"/>
      <c r="E14" s="3"/>
      <c r="F14" s="84">
        <f>'ABRIL 2023'!L57</f>
        <v>269.5</v>
      </c>
    </row>
    <row r="15" spans="2:21" x14ac:dyDescent="0.45">
      <c r="B15" s="3">
        <v>7</v>
      </c>
      <c r="C15" s="4" t="s">
        <v>18</v>
      </c>
      <c r="D15" s="4"/>
      <c r="E15" s="3"/>
      <c r="F15" s="84">
        <f>'MAYO 2023'!L68</f>
        <v>413.5</v>
      </c>
    </row>
    <row r="16" spans="2:21" x14ac:dyDescent="0.45">
      <c r="B16" s="3">
        <v>8</v>
      </c>
      <c r="C16" s="4" t="s">
        <v>20</v>
      </c>
      <c r="D16" s="4"/>
      <c r="E16" s="3"/>
      <c r="F16" s="84">
        <f>'JUNIO 2023'!L68</f>
        <v>350.5</v>
      </c>
    </row>
    <row r="17" spans="2:6" x14ac:dyDescent="0.45">
      <c r="B17" s="3">
        <v>9</v>
      </c>
      <c r="C17" s="4" t="s">
        <v>36</v>
      </c>
      <c r="D17" s="4"/>
      <c r="E17" s="3"/>
      <c r="F17" s="84">
        <f>'JULIO 2023 '!L68</f>
        <v>361</v>
      </c>
    </row>
    <row r="18" spans="2:6" x14ac:dyDescent="0.45">
      <c r="B18" s="3">
        <v>10</v>
      </c>
      <c r="C18" s="4" t="s">
        <v>23</v>
      </c>
      <c r="D18" s="4"/>
      <c r="E18" s="3"/>
      <c r="F18" s="84">
        <f>'AGOSTO 2023'!L68</f>
        <v>362</v>
      </c>
    </row>
    <row r="19" spans="2:6" x14ac:dyDescent="0.45">
      <c r="B19" s="3">
        <v>11</v>
      </c>
      <c r="C19" s="4" t="s">
        <v>468</v>
      </c>
      <c r="D19" s="4"/>
      <c r="E19" s="3"/>
      <c r="F19" s="84">
        <f>'SEPT 2023'!L68</f>
        <v>82.5</v>
      </c>
    </row>
    <row r="20" spans="2:6" x14ac:dyDescent="0.45">
      <c r="B20" s="3">
        <v>12</v>
      </c>
      <c r="C20" s="4" t="s">
        <v>26</v>
      </c>
      <c r="D20" s="4"/>
      <c r="E20" s="3"/>
      <c r="F20" s="84">
        <f>'OCT NOV 2023'!L68</f>
        <v>42.5</v>
      </c>
    </row>
    <row r="21" spans="2:6" x14ac:dyDescent="0.45">
      <c r="B21" s="3">
        <v>13</v>
      </c>
      <c r="C21" s="4" t="s">
        <v>43</v>
      </c>
      <c r="D21" s="4"/>
      <c r="E21" s="3"/>
      <c r="F21" s="21"/>
    </row>
    <row r="22" spans="2:6" x14ac:dyDescent="0.45">
      <c r="E22" s="48">
        <f>SUM(E9:E21)</f>
        <v>7</v>
      </c>
      <c r="F22" s="41">
        <f>SUM($F$9:F21)</f>
        <v>2913.5</v>
      </c>
    </row>
  </sheetData>
  <mergeCells count="2">
    <mergeCell ref="B3:G3"/>
    <mergeCell ref="B2:G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7"/>
  <sheetViews>
    <sheetView showGridLines="0" zoomScale="93" zoomScaleNormal="93" workbookViewId="0">
      <pane ySplit="7" topLeftCell="A8" activePane="bottomLeft" state="frozen"/>
      <selection pane="bottomLeft" activeCell="E18" sqref="E18"/>
    </sheetView>
  </sheetViews>
  <sheetFormatPr baseColWidth="10" defaultColWidth="11.453125" defaultRowHeight="16.5" x14ac:dyDescent="0.45"/>
  <cols>
    <col min="1" max="1" width="3.7265625" style="1" customWidth="1"/>
    <col min="2" max="2" width="13.26953125" style="1" customWidth="1"/>
    <col min="3" max="3" width="23.54296875" style="1" customWidth="1"/>
    <col min="4" max="4" width="17.26953125" style="1" customWidth="1"/>
    <col min="5" max="5" width="9.7265625" style="2" customWidth="1"/>
    <col min="6" max="6" width="57.26953125" style="1" customWidth="1"/>
    <col min="7" max="8" width="8.26953125" style="2" customWidth="1"/>
    <col min="9" max="9" width="12" style="2" customWidth="1"/>
    <col min="10" max="10" width="11.7265625" style="38" customWidth="1"/>
    <col min="11" max="11" width="14.26953125" style="1" customWidth="1"/>
    <col min="12" max="12" width="13.26953125" style="2" customWidth="1"/>
    <col min="13" max="13" width="11.453125" style="1"/>
    <col min="14" max="14" width="12" style="1" customWidth="1"/>
    <col min="15" max="15" width="23.7265625" style="1" customWidth="1"/>
    <col min="16" max="16" width="11.453125" style="1"/>
    <col min="17" max="17" width="19.7265625" style="1" customWidth="1"/>
    <col min="18" max="16384" width="11.453125" style="1"/>
  </cols>
  <sheetData>
    <row r="1" spans="1:26" s="8" customFormat="1" x14ac:dyDescent="0.45">
      <c r="D1" s="9"/>
      <c r="E1" s="9"/>
      <c r="F1" s="9"/>
      <c r="G1" s="9"/>
      <c r="H1" s="9"/>
      <c r="I1" s="9"/>
      <c r="J1" s="14"/>
      <c r="L1" s="9"/>
      <c r="N1" s="79" t="s">
        <v>13</v>
      </c>
      <c r="O1" s="80"/>
      <c r="Q1" s="18" t="s">
        <v>9</v>
      </c>
      <c r="R1" s="9"/>
      <c r="S1" s="11"/>
      <c r="T1" s="11"/>
    </row>
    <row r="2" spans="1:26" s="8" customFormat="1" ht="23.25" customHeight="1" x14ac:dyDescent="0.65"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16"/>
      <c r="N2" s="39" t="s">
        <v>12</v>
      </c>
      <c r="O2" s="36" t="e">
        <f>#REF!</f>
        <v>#REF!</v>
      </c>
      <c r="Q2" s="19">
        <f>+L17</f>
        <v>10</v>
      </c>
      <c r="R2" s="16"/>
      <c r="S2" s="11"/>
      <c r="T2" s="11"/>
      <c r="U2" s="12"/>
      <c r="V2" s="12"/>
    </row>
    <row r="3" spans="1:26" s="8" customFormat="1" ht="21" x14ac:dyDescent="0.55000000000000004">
      <c r="D3" s="9"/>
      <c r="E3" s="9"/>
      <c r="F3" s="81"/>
      <c r="G3" s="82"/>
      <c r="H3" s="9"/>
      <c r="I3" s="9"/>
      <c r="J3" s="14"/>
      <c r="L3" s="13"/>
      <c r="N3" s="39" t="s">
        <v>8</v>
      </c>
      <c r="O3" s="36" t="e">
        <f>#REF!</f>
        <v>#REF!</v>
      </c>
      <c r="P3" s="1"/>
      <c r="R3" s="9"/>
      <c r="S3" s="11"/>
      <c r="T3" s="11"/>
    </row>
    <row r="4" spans="1:26" s="8" customFormat="1" ht="17.25" customHeight="1" x14ac:dyDescent="0.45">
      <c r="B4" s="10" t="str">
        <f>RESUMEN!B5</f>
        <v>EDIFICIO TRANQUILA</v>
      </c>
      <c r="C4" s="10"/>
      <c r="D4" s="14"/>
      <c r="E4" s="14"/>
      <c r="F4" s="14"/>
      <c r="G4" s="14"/>
      <c r="H4" s="14"/>
      <c r="I4" s="14"/>
      <c r="J4" s="14"/>
      <c r="K4" s="83" t="s">
        <v>24</v>
      </c>
      <c r="L4" s="83"/>
      <c r="N4" s="39" t="s">
        <v>10</v>
      </c>
      <c r="O4" s="36" t="e">
        <f>#REF!</f>
        <v>#REF!</v>
      </c>
      <c r="P4" s="1"/>
      <c r="R4" s="9"/>
      <c r="S4" s="11"/>
      <c r="T4" s="11"/>
      <c r="W4" s="17"/>
      <c r="X4" s="17"/>
      <c r="Y4" s="17"/>
      <c r="Z4" s="17"/>
    </row>
    <row r="5" spans="1:26" s="8" customFormat="1" ht="15.75" customHeight="1" x14ac:dyDescent="0.45">
      <c r="B5" s="15" t="str">
        <f>RESUMEN!B6</f>
        <v>Calle Tranquila #2323, Providencia</v>
      </c>
      <c r="D5" s="9"/>
      <c r="E5" s="9"/>
      <c r="F5" s="9"/>
      <c r="G5" s="9"/>
      <c r="H5" s="9"/>
      <c r="I5" s="9"/>
      <c r="J5" s="14"/>
      <c r="K5" s="83"/>
      <c r="L5" s="83"/>
      <c r="N5" s="39" t="s">
        <v>11</v>
      </c>
      <c r="O5" s="40"/>
      <c r="P5" s="1"/>
      <c r="R5" s="9"/>
      <c r="S5" s="11"/>
      <c r="T5" s="11"/>
    </row>
    <row r="6" spans="1:26" x14ac:dyDescent="0.45">
      <c r="B6" s="33" t="s">
        <v>26</v>
      </c>
      <c r="I6" s="47" t="e">
        <f>+MAX(#REF!)</f>
        <v>#REF!</v>
      </c>
      <c r="K6" s="2"/>
      <c r="N6" s="39" t="s">
        <v>14</v>
      </c>
      <c r="O6" s="40"/>
    </row>
    <row r="7" spans="1:26" x14ac:dyDescent="0.45">
      <c r="B7" s="49" t="s">
        <v>1</v>
      </c>
      <c r="C7" s="49" t="s">
        <v>2</v>
      </c>
      <c r="D7" s="49" t="s">
        <v>3</v>
      </c>
      <c r="E7" s="49" t="s">
        <v>25</v>
      </c>
      <c r="F7" s="49" t="s">
        <v>4</v>
      </c>
      <c r="G7" s="49" t="s">
        <v>28</v>
      </c>
      <c r="H7" s="49" t="s">
        <v>25</v>
      </c>
      <c r="I7" s="49" t="s">
        <v>27</v>
      </c>
      <c r="J7" s="49" t="s">
        <v>5</v>
      </c>
      <c r="K7" s="49" t="s">
        <v>6</v>
      </c>
      <c r="L7" s="50" t="s">
        <v>7</v>
      </c>
    </row>
    <row r="8" spans="1:26" x14ac:dyDescent="0.45">
      <c r="A8" s="1" t="s">
        <v>178</v>
      </c>
      <c r="B8" s="7">
        <v>44890</v>
      </c>
      <c r="C8" s="5" t="s">
        <v>37</v>
      </c>
      <c r="D8" s="5" t="s">
        <v>38</v>
      </c>
      <c r="E8" s="6" t="s">
        <v>39</v>
      </c>
      <c r="F8" s="5" t="s">
        <v>53</v>
      </c>
      <c r="G8" s="6"/>
      <c r="H8" s="6"/>
      <c r="I8" s="6"/>
      <c r="J8" s="46"/>
      <c r="K8" s="46">
        <v>345151</v>
      </c>
      <c r="L8" s="20">
        <v>5</v>
      </c>
    </row>
    <row r="9" spans="1:26" x14ac:dyDescent="0.45">
      <c r="A9" s="1" t="s">
        <v>178</v>
      </c>
      <c r="B9" s="7">
        <v>44894</v>
      </c>
      <c r="C9" s="5" t="s">
        <v>37</v>
      </c>
      <c r="D9" s="5" t="s">
        <v>38</v>
      </c>
      <c r="E9" s="6" t="s">
        <v>39</v>
      </c>
      <c r="F9" s="5" t="s">
        <v>40</v>
      </c>
      <c r="G9" s="6"/>
      <c r="H9" s="6"/>
      <c r="I9" s="6"/>
      <c r="J9" s="46"/>
      <c r="K9" s="46">
        <v>357195</v>
      </c>
      <c r="L9" s="20">
        <v>5</v>
      </c>
    </row>
    <row r="10" spans="1:26" x14ac:dyDescent="0.45">
      <c r="B10" s="7"/>
      <c r="C10" s="5"/>
      <c r="D10" s="5"/>
      <c r="E10" s="6"/>
      <c r="F10" s="5"/>
      <c r="G10" s="6"/>
      <c r="H10" s="6"/>
      <c r="I10" s="6"/>
      <c r="J10" s="46"/>
      <c r="K10" s="46"/>
      <c r="L10" s="20"/>
    </row>
    <row r="11" spans="1:26" x14ac:dyDescent="0.45">
      <c r="B11" s="7"/>
      <c r="C11" s="5"/>
      <c r="D11" s="5"/>
      <c r="E11" s="6"/>
      <c r="F11" s="5"/>
      <c r="G11" s="6"/>
      <c r="H11" s="6"/>
      <c r="I11" s="6"/>
      <c r="J11" s="46"/>
      <c r="K11" s="46"/>
      <c r="L11" s="20"/>
    </row>
    <row r="12" spans="1:26" x14ac:dyDescent="0.45">
      <c r="B12" s="7"/>
      <c r="C12" s="5"/>
      <c r="D12" s="5"/>
      <c r="E12" s="6"/>
      <c r="F12" s="5"/>
      <c r="G12" s="6"/>
      <c r="H12" s="6"/>
      <c r="I12" s="6"/>
      <c r="J12" s="46"/>
      <c r="K12" s="46"/>
      <c r="L12" s="20"/>
    </row>
    <row r="13" spans="1:26" x14ac:dyDescent="0.45">
      <c r="B13" s="7"/>
      <c r="C13" s="5"/>
      <c r="D13" s="5"/>
      <c r="E13" s="6"/>
      <c r="F13" s="5"/>
      <c r="G13" s="6"/>
      <c r="H13" s="6"/>
      <c r="I13" s="6"/>
      <c r="J13" s="46"/>
      <c r="K13" s="46"/>
      <c r="L13" s="20"/>
    </row>
    <row r="14" spans="1:26" x14ac:dyDescent="0.45">
      <c r="B14" s="7"/>
      <c r="C14" s="5"/>
      <c r="D14" s="5"/>
      <c r="E14" s="6"/>
      <c r="F14" s="5"/>
      <c r="G14" s="6"/>
      <c r="H14" s="6"/>
      <c r="I14" s="6"/>
      <c r="J14" s="46"/>
      <c r="K14" s="46"/>
      <c r="L14" s="20"/>
    </row>
    <row r="15" spans="1:26" x14ac:dyDescent="0.45">
      <c r="B15" s="7"/>
      <c r="C15" s="5"/>
      <c r="D15" s="5"/>
      <c r="E15" s="6"/>
      <c r="F15" s="5"/>
      <c r="G15" s="6"/>
      <c r="H15" s="6"/>
      <c r="I15" s="6"/>
      <c r="J15" s="46"/>
      <c r="K15" s="46"/>
      <c r="L15" s="20"/>
    </row>
    <row r="16" spans="1:26" x14ac:dyDescent="0.45">
      <c r="B16" s="7"/>
      <c r="C16" s="5"/>
      <c r="D16" s="5"/>
      <c r="E16" s="6"/>
      <c r="F16" s="5"/>
      <c r="G16" s="6"/>
      <c r="H16" s="6"/>
      <c r="I16" s="37"/>
      <c r="J16" s="46"/>
      <c r="K16" s="46"/>
      <c r="L16" s="20"/>
    </row>
    <row r="17" spans="10:12" x14ac:dyDescent="0.45">
      <c r="J17" s="38">
        <f>COUNT(J8:J16)</f>
        <v>0</v>
      </c>
      <c r="L17" s="51">
        <f>SUM(L8:L16)</f>
        <v>10</v>
      </c>
    </row>
  </sheetData>
  <autoFilter ref="B7:L16"/>
  <mergeCells count="4">
    <mergeCell ref="N1:O1"/>
    <mergeCell ref="B2:L2"/>
    <mergeCell ref="F3:G3"/>
    <mergeCell ref="K4:L5"/>
  </mergeCells>
  <pageMargins left="0.7" right="0.7" top="0.75" bottom="0.75" header="0.3" footer="0.3"/>
  <pageSetup scale="28" orientation="portrait" horizontalDpi="4294967293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B1:Z32"/>
  <sheetViews>
    <sheetView showGridLines="0" zoomScale="80" zoomScaleNormal="80" workbookViewId="0">
      <pane ySplit="7" topLeftCell="A21" activePane="bottomLeft" state="frozen"/>
      <selection pane="bottomLeft" activeCell="M35" sqref="M35"/>
    </sheetView>
  </sheetViews>
  <sheetFormatPr baseColWidth="10" defaultColWidth="11.453125" defaultRowHeight="16.5" x14ac:dyDescent="0.45"/>
  <cols>
    <col min="1" max="1" width="3.7265625" style="1" customWidth="1"/>
    <col min="2" max="2" width="13.26953125" style="1" customWidth="1"/>
    <col min="3" max="3" width="23.54296875" style="1" customWidth="1"/>
    <col min="4" max="4" width="17.26953125" style="1" customWidth="1"/>
    <col min="5" max="5" width="9.7265625" style="2" customWidth="1"/>
    <col min="6" max="6" width="57.26953125" style="1" customWidth="1"/>
    <col min="7" max="8" width="8.26953125" style="2" customWidth="1"/>
    <col min="9" max="9" width="12" style="2" customWidth="1"/>
    <col min="10" max="10" width="11.7265625" style="38" customWidth="1"/>
    <col min="11" max="11" width="14.26953125" style="1" customWidth="1"/>
    <col min="12" max="12" width="13.26953125" style="2" customWidth="1"/>
    <col min="13" max="13" width="11.453125" style="1"/>
    <col min="14" max="14" width="12" style="1" customWidth="1"/>
    <col min="15" max="15" width="23.7265625" style="1" customWidth="1"/>
    <col min="16" max="16" width="11.453125" style="1"/>
    <col min="17" max="17" width="19.7265625" style="1" customWidth="1"/>
    <col min="18" max="16384" width="11.453125" style="1"/>
  </cols>
  <sheetData>
    <row r="1" spans="2:26" s="8" customFormat="1" x14ac:dyDescent="0.45">
      <c r="D1" s="9"/>
      <c r="E1" s="9"/>
      <c r="F1" s="9"/>
      <c r="G1" s="9"/>
      <c r="H1" s="9"/>
      <c r="I1" s="9"/>
      <c r="J1" s="14"/>
      <c r="L1" s="9"/>
      <c r="N1" s="79" t="s">
        <v>13</v>
      </c>
      <c r="O1" s="80"/>
      <c r="Q1" s="18" t="s">
        <v>9</v>
      </c>
      <c r="R1" s="9"/>
      <c r="S1" s="11"/>
      <c r="T1" s="11"/>
    </row>
    <row r="2" spans="2:26" s="8" customFormat="1" ht="23.25" customHeight="1" x14ac:dyDescent="0.65"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16"/>
      <c r="N2" s="39" t="s">
        <v>12</v>
      </c>
      <c r="O2" s="36" t="e">
        <f>#REF!</f>
        <v>#REF!</v>
      </c>
      <c r="Q2" s="19">
        <f>+L32</f>
        <v>136.5</v>
      </c>
      <c r="R2" s="16"/>
      <c r="S2" s="11"/>
      <c r="T2" s="11"/>
      <c r="U2" s="12"/>
      <c r="V2" s="12"/>
    </row>
    <row r="3" spans="2:26" s="8" customFormat="1" ht="21" x14ac:dyDescent="0.55000000000000004">
      <c r="D3" s="9"/>
      <c r="E3" s="9"/>
      <c r="F3" s="81"/>
      <c r="G3" s="82"/>
      <c r="H3" s="9"/>
      <c r="I3" s="9"/>
      <c r="J3" s="14"/>
      <c r="L3" s="13"/>
      <c r="N3" s="39" t="s">
        <v>8</v>
      </c>
      <c r="O3" s="36" t="e">
        <f>#REF!</f>
        <v>#REF!</v>
      </c>
      <c r="P3" s="1"/>
      <c r="R3" s="9"/>
      <c r="S3" s="11"/>
      <c r="T3" s="11"/>
    </row>
    <row r="4" spans="2:26" s="8" customFormat="1" ht="17.25" customHeight="1" x14ac:dyDescent="0.45">
      <c r="B4" s="10" t="str">
        <f>RESUMEN!B5</f>
        <v>EDIFICIO TRANQUILA</v>
      </c>
      <c r="C4" s="10"/>
      <c r="D4" s="14"/>
      <c r="E4" s="14"/>
      <c r="F4" s="14"/>
      <c r="G4" s="14"/>
      <c r="H4" s="14"/>
      <c r="I4" s="14"/>
      <c r="J4" s="14"/>
      <c r="K4" s="83" t="s">
        <v>24</v>
      </c>
      <c r="L4" s="83"/>
      <c r="N4" s="39" t="s">
        <v>10</v>
      </c>
      <c r="O4" s="36" t="e">
        <f>#REF!</f>
        <v>#REF!</v>
      </c>
      <c r="P4" s="1"/>
      <c r="R4" s="9"/>
      <c r="S4" s="11"/>
      <c r="T4" s="11"/>
      <c r="W4" s="17"/>
      <c r="X4" s="17"/>
      <c r="Y4" s="17"/>
      <c r="Z4" s="17"/>
    </row>
    <row r="5" spans="2:26" s="8" customFormat="1" ht="15.75" customHeight="1" x14ac:dyDescent="0.45">
      <c r="B5" s="15" t="str">
        <f>RESUMEN!B6</f>
        <v>Calle Tranquila #2323, Providencia</v>
      </c>
      <c r="D5" s="9"/>
      <c r="E5" s="9"/>
      <c r="F5" s="9"/>
      <c r="G5" s="9"/>
      <c r="H5" s="9"/>
      <c r="I5" s="9"/>
      <c r="J5" s="14"/>
      <c r="K5" s="83"/>
      <c r="L5" s="83"/>
      <c r="N5" s="39" t="s">
        <v>11</v>
      </c>
      <c r="O5" s="40"/>
      <c r="P5" s="1"/>
      <c r="R5" s="9"/>
      <c r="S5" s="11"/>
      <c r="T5" s="11"/>
    </row>
    <row r="6" spans="2:26" x14ac:dyDescent="0.45">
      <c r="B6" s="33" t="s">
        <v>26</v>
      </c>
      <c r="I6" s="47" t="e">
        <f>+MAX(#REF!)</f>
        <v>#REF!</v>
      </c>
      <c r="K6" s="2"/>
      <c r="N6" s="39" t="s">
        <v>14</v>
      </c>
      <c r="O6" s="40"/>
    </row>
    <row r="7" spans="2:26" x14ac:dyDescent="0.45">
      <c r="B7" s="49" t="s">
        <v>1</v>
      </c>
      <c r="C7" s="49" t="s">
        <v>2</v>
      </c>
      <c r="D7" s="49" t="s">
        <v>3</v>
      </c>
      <c r="E7" s="49" t="s">
        <v>25</v>
      </c>
      <c r="F7" s="49" t="s">
        <v>4</v>
      </c>
      <c r="G7" s="49" t="s">
        <v>28</v>
      </c>
      <c r="H7" s="49" t="s">
        <v>25</v>
      </c>
      <c r="I7" s="49" t="s">
        <v>27</v>
      </c>
      <c r="J7" s="49" t="s">
        <v>5</v>
      </c>
      <c r="K7" s="49" t="s">
        <v>6</v>
      </c>
      <c r="L7" s="50" t="s">
        <v>7</v>
      </c>
    </row>
    <row r="8" spans="2:26" hidden="1" x14ac:dyDescent="0.45">
      <c r="B8" s="7"/>
      <c r="C8" s="5"/>
      <c r="D8" s="5"/>
      <c r="E8" s="6"/>
      <c r="F8" s="5"/>
      <c r="G8" s="6"/>
      <c r="H8" s="6"/>
      <c r="I8" s="6"/>
      <c r="J8" s="46"/>
      <c r="K8" s="46"/>
      <c r="L8" s="20"/>
    </row>
    <row r="9" spans="2:26" x14ac:dyDescent="0.45">
      <c r="B9" s="7">
        <v>44900</v>
      </c>
      <c r="C9" s="5" t="s">
        <v>37</v>
      </c>
      <c r="D9" s="5" t="s">
        <v>41</v>
      </c>
      <c r="E9" s="6" t="s">
        <v>39</v>
      </c>
      <c r="F9" s="5" t="s">
        <v>42</v>
      </c>
      <c r="G9" s="6"/>
      <c r="H9" s="6"/>
      <c r="I9" s="6" t="s">
        <v>178</v>
      </c>
      <c r="J9" s="46"/>
      <c r="K9" s="46">
        <v>357466</v>
      </c>
      <c r="L9" s="20">
        <v>5</v>
      </c>
    </row>
    <row r="10" spans="2:26" x14ac:dyDescent="0.45">
      <c r="B10" s="7">
        <v>44904</v>
      </c>
      <c r="C10" s="5" t="s">
        <v>37</v>
      </c>
      <c r="D10" s="5" t="s">
        <v>44</v>
      </c>
      <c r="E10" s="6" t="s">
        <v>39</v>
      </c>
      <c r="F10" s="5" t="s">
        <v>45</v>
      </c>
      <c r="G10" s="6"/>
      <c r="H10" s="6"/>
      <c r="I10" s="6" t="s">
        <v>178</v>
      </c>
      <c r="J10" s="46"/>
      <c r="K10" s="46">
        <v>371439</v>
      </c>
      <c r="L10" s="20">
        <v>8</v>
      </c>
    </row>
    <row r="11" spans="2:26" x14ac:dyDescent="0.45">
      <c r="B11" s="7">
        <v>44904</v>
      </c>
      <c r="C11" s="5" t="s">
        <v>37</v>
      </c>
      <c r="D11" s="5" t="s">
        <v>44</v>
      </c>
      <c r="E11" s="6" t="s">
        <v>39</v>
      </c>
      <c r="F11" s="5" t="s">
        <v>46</v>
      </c>
      <c r="G11" s="6"/>
      <c r="H11" s="6"/>
      <c r="I11" s="6" t="s">
        <v>178</v>
      </c>
      <c r="J11" s="46"/>
      <c r="K11" s="46">
        <v>371444</v>
      </c>
      <c r="L11" s="20">
        <v>8</v>
      </c>
    </row>
    <row r="12" spans="2:26" x14ac:dyDescent="0.45">
      <c r="B12" s="7">
        <v>44904</v>
      </c>
      <c r="C12" s="5" t="s">
        <v>37</v>
      </c>
      <c r="D12" s="5" t="s">
        <v>44</v>
      </c>
      <c r="E12" s="6" t="s">
        <v>39</v>
      </c>
      <c r="F12" s="5" t="s">
        <v>47</v>
      </c>
      <c r="G12" s="6"/>
      <c r="H12" s="6"/>
      <c r="I12" s="6" t="s">
        <v>178</v>
      </c>
      <c r="J12" s="46"/>
      <c r="K12" s="46">
        <v>371450</v>
      </c>
      <c r="L12" s="20">
        <v>8</v>
      </c>
    </row>
    <row r="13" spans="2:26" ht="17" thickBot="1" x14ac:dyDescent="0.5">
      <c r="B13" s="56">
        <v>44904</v>
      </c>
      <c r="C13" s="57" t="s">
        <v>37</v>
      </c>
      <c r="D13" s="57" t="s">
        <v>44</v>
      </c>
      <c r="E13" s="58" t="s">
        <v>39</v>
      </c>
      <c r="F13" s="57" t="s">
        <v>48</v>
      </c>
      <c r="G13" s="58"/>
      <c r="H13" s="58"/>
      <c r="I13" s="58" t="s">
        <v>178</v>
      </c>
      <c r="J13" s="59"/>
      <c r="K13" s="59">
        <v>357573</v>
      </c>
      <c r="L13" s="61">
        <v>6</v>
      </c>
    </row>
    <row r="14" spans="2:26" x14ac:dyDescent="0.45">
      <c r="B14" s="52">
        <v>44907</v>
      </c>
      <c r="C14" s="53" t="s">
        <v>37</v>
      </c>
      <c r="D14" s="53" t="s">
        <v>44</v>
      </c>
      <c r="E14" s="54" t="s">
        <v>39</v>
      </c>
      <c r="F14" s="53" t="s">
        <v>49</v>
      </c>
      <c r="G14" s="54"/>
      <c r="H14" s="54"/>
      <c r="I14" s="54"/>
      <c r="J14" s="55"/>
      <c r="K14" s="55">
        <v>357608</v>
      </c>
      <c r="L14" s="60">
        <v>6.5</v>
      </c>
    </row>
    <row r="15" spans="2:26" x14ac:dyDescent="0.45">
      <c r="B15" s="7">
        <v>44907</v>
      </c>
      <c r="C15" s="5" t="s">
        <v>37</v>
      </c>
      <c r="D15" s="5" t="s">
        <v>44</v>
      </c>
      <c r="E15" s="6" t="s">
        <v>39</v>
      </c>
      <c r="F15" s="5" t="s">
        <v>50</v>
      </c>
      <c r="G15" s="6"/>
      <c r="H15" s="6"/>
      <c r="I15" s="6"/>
      <c r="J15" s="46"/>
      <c r="K15" s="46">
        <v>357612</v>
      </c>
      <c r="L15" s="20">
        <v>6.5</v>
      </c>
    </row>
    <row r="16" spans="2:26" x14ac:dyDescent="0.45">
      <c r="B16" s="7">
        <v>44911</v>
      </c>
      <c r="C16" s="5" t="s">
        <v>37</v>
      </c>
      <c r="D16" s="5" t="s">
        <v>44</v>
      </c>
      <c r="E16" s="6" t="s">
        <v>39</v>
      </c>
      <c r="F16" s="5" t="s">
        <v>51</v>
      </c>
      <c r="G16" s="6"/>
      <c r="H16" s="6"/>
      <c r="I16" s="6"/>
      <c r="J16" s="46"/>
      <c r="K16" s="46">
        <v>371769</v>
      </c>
      <c r="L16" s="20">
        <v>7</v>
      </c>
    </row>
    <row r="17" spans="2:13" ht="17" thickBot="1" x14ac:dyDescent="0.5">
      <c r="B17" s="56">
        <v>44911</v>
      </c>
      <c r="C17" s="57" t="s">
        <v>37</v>
      </c>
      <c r="D17" s="57" t="s">
        <v>44</v>
      </c>
      <c r="E17" s="58" t="s">
        <v>39</v>
      </c>
      <c r="F17" s="57" t="s">
        <v>52</v>
      </c>
      <c r="G17" s="58"/>
      <c r="H17" s="58"/>
      <c r="I17" s="58"/>
      <c r="J17" s="59">
        <v>1</v>
      </c>
      <c r="K17" s="59">
        <v>357790</v>
      </c>
      <c r="L17" s="61">
        <v>8</v>
      </c>
    </row>
    <row r="18" spans="2:13" x14ac:dyDescent="0.45">
      <c r="B18" s="52">
        <v>44914</v>
      </c>
      <c r="C18" s="53" t="s">
        <v>37</v>
      </c>
      <c r="D18" s="53" t="s">
        <v>44</v>
      </c>
      <c r="E18" s="54" t="s">
        <v>39</v>
      </c>
      <c r="F18" s="53" t="s">
        <v>49</v>
      </c>
      <c r="G18" s="54"/>
      <c r="H18" s="54"/>
      <c r="I18" s="54"/>
      <c r="J18" s="55"/>
      <c r="K18" s="55">
        <v>357824</v>
      </c>
      <c r="L18" s="60">
        <v>8</v>
      </c>
    </row>
    <row r="19" spans="2:13" ht="17" thickBot="1" x14ac:dyDescent="0.5">
      <c r="B19" s="56">
        <v>44917</v>
      </c>
      <c r="C19" s="57" t="s">
        <v>37</v>
      </c>
      <c r="D19" s="57" t="s">
        <v>44</v>
      </c>
      <c r="E19" s="58" t="s">
        <v>39</v>
      </c>
      <c r="F19" s="57" t="s">
        <v>61</v>
      </c>
      <c r="G19" s="58"/>
      <c r="H19" s="58"/>
      <c r="I19" s="58"/>
      <c r="J19" s="59"/>
      <c r="K19" s="59">
        <v>357972</v>
      </c>
      <c r="L19" s="61">
        <v>7</v>
      </c>
    </row>
    <row r="20" spans="2:13" hidden="1" x14ac:dyDescent="0.45">
      <c r="B20" s="52">
        <v>44921</v>
      </c>
      <c r="C20" s="53" t="s">
        <v>54</v>
      </c>
      <c r="D20" s="53" t="s">
        <v>38</v>
      </c>
      <c r="E20" s="54">
        <v>-2</v>
      </c>
      <c r="F20" s="53" t="s">
        <v>62</v>
      </c>
      <c r="G20" s="54"/>
      <c r="H20" s="54"/>
      <c r="I20" s="54"/>
      <c r="J20" s="55"/>
      <c r="K20" s="68">
        <v>362419</v>
      </c>
      <c r="L20" s="60">
        <v>8</v>
      </c>
    </row>
    <row r="21" spans="2:13" x14ac:dyDescent="0.45">
      <c r="B21" s="7">
        <v>44921</v>
      </c>
      <c r="C21" s="5" t="s">
        <v>37</v>
      </c>
      <c r="D21" s="5" t="s">
        <v>44</v>
      </c>
      <c r="E21" s="6" t="s">
        <v>39</v>
      </c>
      <c r="F21" s="5" t="s">
        <v>63</v>
      </c>
      <c r="G21" s="6"/>
      <c r="H21" s="6"/>
      <c r="I21" s="6"/>
      <c r="J21" s="46"/>
      <c r="K21" s="46">
        <v>358012</v>
      </c>
      <c r="L21" s="20">
        <v>5.5</v>
      </c>
    </row>
    <row r="22" spans="2:13" x14ac:dyDescent="0.45">
      <c r="B22" s="7">
        <v>44921</v>
      </c>
      <c r="C22" s="5" t="s">
        <v>37</v>
      </c>
      <c r="D22" s="5" t="s">
        <v>44</v>
      </c>
      <c r="E22" s="6" t="s">
        <v>39</v>
      </c>
      <c r="F22" s="5" t="s">
        <v>64</v>
      </c>
      <c r="G22" s="6"/>
      <c r="H22" s="6"/>
      <c r="I22" s="6"/>
      <c r="J22" s="46"/>
      <c r="K22" s="46">
        <v>358017</v>
      </c>
      <c r="L22" s="20">
        <v>4</v>
      </c>
      <c r="M22" s="1" t="s">
        <v>65</v>
      </c>
    </row>
    <row r="23" spans="2:13" hidden="1" x14ac:dyDescent="0.45">
      <c r="B23" s="7">
        <v>44921</v>
      </c>
      <c r="C23" s="5" t="s">
        <v>54</v>
      </c>
      <c r="D23" s="5" t="s">
        <v>38</v>
      </c>
      <c r="E23" s="6">
        <v>-2</v>
      </c>
      <c r="F23" s="5" t="s">
        <v>62</v>
      </c>
      <c r="G23" s="6"/>
      <c r="H23" s="6"/>
      <c r="I23" s="6"/>
      <c r="J23" s="46"/>
      <c r="K23" s="69">
        <v>358044</v>
      </c>
      <c r="L23" s="20">
        <v>8</v>
      </c>
    </row>
    <row r="24" spans="2:13" x14ac:dyDescent="0.45">
      <c r="B24" s="7">
        <v>44922</v>
      </c>
      <c r="C24" s="5" t="s">
        <v>37</v>
      </c>
      <c r="D24" s="5" t="s">
        <v>44</v>
      </c>
      <c r="E24" s="6" t="s">
        <v>39</v>
      </c>
      <c r="F24" s="5" t="s">
        <v>66</v>
      </c>
      <c r="G24" s="6"/>
      <c r="H24" s="6"/>
      <c r="I24" s="6"/>
      <c r="J24" s="46"/>
      <c r="K24" s="46">
        <v>358081</v>
      </c>
      <c r="L24" s="20">
        <v>6</v>
      </c>
    </row>
    <row r="25" spans="2:13" x14ac:dyDescent="0.45">
      <c r="B25" s="7">
        <v>44922</v>
      </c>
      <c r="C25" s="5" t="s">
        <v>37</v>
      </c>
      <c r="D25" s="5" t="s">
        <v>44</v>
      </c>
      <c r="E25" s="6" t="s">
        <v>39</v>
      </c>
      <c r="F25" s="5" t="s">
        <v>67</v>
      </c>
      <c r="G25" s="6"/>
      <c r="H25" s="6"/>
      <c r="I25" s="6"/>
      <c r="J25" s="46"/>
      <c r="K25" s="46">
        <v>358089</v>
      </c>
      <c r="L25" s="20">
        <v>6</v>
      </c>
    </row>
    <row r="26" spans="2:13" hidden="1" x14ac:dyDescent="0.45">
      <c r="B26" s="7">
        <v>44922</v>
      </c>
      <c r="C26" s="5" t="s">
        <v>54</v>
      </c>
      <c r="D26" s="5" t="s">
        <v>38</v>
      </c>
      <c r="E26" s="6">
        <v>-2</v>
      </c>
      <c r="F26" s="5" t="s">
        <v>68</v>
      </c>
      <c r="G26" s="6"/>
      <c r="H26" s="6"/>
      <c r="I26" s="6"/>
      <c r="J26" s="46"/>
      <c r="K26" s="69">
        <v>358098</v>
      </c>
      <c r="L26" s="20">
        <v>5</v>
      </c>
    </row>
    <row r="27" spans="2:13" hidden="1" x14ac:dyDescent="0.45">
      <c r="B27" s="7">
        <v>44924</v>
      </c>
      <c r="C27" s="5" t="s">
        <v>54</v>
      </c>
      <c r="D27" s="5" t="s">
        <v>38</v>
      </c>
      <c r="E27" s="6">
        <v>-2</v>
      </c>
      <c r="F27" s="5" t="s">
        <v>55</v>
      </c>
      <c r="G27" s="6"/>
      <c r="H27" s="6"/>
      <c r="I27" s="6"/>
      <c r="J27" s="46"/>
      <c r="K27" s="69">
        <v>358188</v>
      </c>
      <c r="L27" s="20">
        <v>8</v>
      </c>
    </row>
    <row r="28" spans="2:13" hidden="1" x14ac:dyDescent="0.45">
      <c r="B28" s="7">
        <v>44924</v>
      </c>
      <c r="C28" s="5" t="s">
        <v>54</v>
      </c>
      <c r="D28" s="5" t="s">
        <v>38</v>
      </c>
      <c r="E28" s="6">
        <v>-2</v>
      </c>
      <c r="F28" s="5" t="s">
        <v>55</v>
      </c>
      <c r="G28" s="6"/>
      <c r="H28" s="6"/>
      <c r="I28" s="6"/>
      <c r="J28" s="46"/>
      <c r="K28" s="69">
        <v>358198</v>
      </c>
      <c r="L28" s="20">
        <v>8</v>
      </c>
    </row>
    <row r="29" spans="2:13" hidden="1" x14ac:dyDescent="0.45">
      <c r="B29" s="7">
        <v>44925</v>
      </c>
      <c r="C29" s="5" t="s">
        <v>54</v>
      </c>
      <c r="D29" s="5" t="s">
        <v>38</v>
      </c>
      <c r="E29" s="6">
        <v>-2</v>
      </c>
      <c r="F29" s="5" t="s">
        <v>56</v>
      </c>
      <c r="G29" s="6"/>
      <c r="H29" s="6"/>
      <c r="I29" s="6"/>
      <c r="J29" s="46"/>
      <c r="K29" s="69">
        <v>358227</v>
      </c>
      <c r="L29" s="20" t="s">
        <v>57</v>
      </c>
    </row>
    <row r="30" spans="2:13" hidden="1" x14ac:dyDescent="0.45">
      <c r="B30" s="7"/>
      <c r="C30" s="5"/>
      <c r="D30" s="5"/>
      <c r="E30" s="6"/>
      <c r="F30" s="5"/>
      <c r="G30" s="6"/>
      <c r="H30" s="6"/>
      <c r="I30" s="6"/>
      <c r="J30" s="46"/>
      <c r="K30" s="46"/>
      <c r="L30" s="20"/>
    </row>
    <row r="31" spans="2:13" hidden="1" x14ac:dyDescent="0.45">
      <c r="B31" s="7"/>
      <c r="C31" s="5"/>
      <c r="D31" s="5"/>
      <c r="E31" s="6"/>
      <c r="F31" s="5"/>
      <c r="G31" s="6"/>
      <c r="H31" s="6"/>
      <c r="I31" s="37"/>
      <c r="J31" s="46"/>
      <c r="K31" s="46"/>
      <c r="L31" s="20"/>
    </row>
    <row r="32" spans="2:13" x14ac:dyDescent="0.45">
      <c r="J32" s="38">
        <f>COUNT(J8:J31)</f>
        <v>1</v>
      </c>
      <c r="L32" s="51">
        <f>SUM(L8:L31)</f>
        <v>136.5</v>
      </c>
    </row>
  </sheetData>
  <autoFilter ref="B7:L31">
    <filterColumn colId="1">
      <filters>
        <filter val="FUNDACIONES"/>
      </filters>
    </filterColumn>
  </autoFilter>
  <mergeCells count="4">
    <mergeCell ref="N1:O1"/>
    <mergeCell ref="B2:L2"/>
    <mergeCell ref="F3:G3"/>
    <mergeCell ref="K4:L5"/>
  </mergeCells>
  <pageMargins left="0.7" right="0.7" top="0.75" bottom="0.75" header="0.3" footer="0.3"/>
  <pageSetup scale="28" orientation="portrait" horizontalDpi="4294967293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58"/>
  <sheetViews>
    <sheetView showGridLines="0" zoomScale="80" zoomScaleNormal="80" workbookViewId="0">
      <pane ySplit="7" topLeftCell="A22" activePane="bottomLeft" state="frozen"/>
      <selection pane="bottomLeft" activeCell="L46" sqref="L46"/>
    </sheetView>
  </sheetViews>
  <sheetFormatPr baseColWidth="10" defaultColWidth="11.453125" defaultRowHeight="16.5" x14ac:dyDescent="0.45"/>
  <cols>
    <col min="1" max="1" width="3.7265625" style="1" customWidth="1"/>
    <col min="2" max="2" width="13.26953125" style="1" customWidth="1"/>
    <col min="3" max="3" width="23.54296875" style="1" customWidth="1"/>
    <col min="4" max="4" width="17.26953125" style="1" customWidth="1"/>
    <col min="5" max="5" width="9.7265625" style="2" customWidth="1"/>
    <col min="6" max="6" width="57.26953125" style="1" customWidth="1"/>
    <col min="7" max="8" width="8.26953125" style="2" customWidth="1"/>
    <col min="9" max="9" width="12" style="2" customWidth="1"/>
    <col min="10" max="10" width="11.7265625" style="38" customWidth="1"/>
    <col min="11" max="11" width="14.26953125" style="1" customWidth="1"/>
    <col min="12" max="12" width="13.26953125" style="2" customWidth="1"/>
    <col min="13" max="13" width="11.453125" style="1"/>
    <col min="14" max="14" width="12" style="1" customWidth="1"/>
    <col min="15" max="15" width="23.7265625" style="1" customWidth="1"/>
    <col min="16" max="16" width="11.453125" style="1"/>
    <col min="17" max="17" width="19.7265625" style="1" customWidth="1"/>
    <col min="18" max="16384" width="11.453125" style="1"/>
  </cols>
  <sheetData>
    <row r="1" spans="2:26" s="8" customFormat="1" x14ac:dyDescent="0.45">
      <c r="D1" s="9"/>
      <c r="E1" s="9"/>
      <c r="F1" s="9"/>
      <c r="G1" s="9"/>
      <c r="H1" s="9"/>
      <c r="I1" s="9"/>
      <c r="J1" s="14"/>
      <c r="L1" s="9"/>
      <c r="N1" s="79" t="s">
        <v>13</v>
      </c>
      <c r="O1" s="80"/>
      <c r="Q1" s="18" t="s">
        <v>9</v>
      </c>
      <c r="R1" s="9"/>
      <c r="S1" s="11"/>
      <c r="T1" s="11"/>
    </row>
    <row r="2" spans="2:26" s="8" customFormat="1" ht="23.25" customHeight="1" x14ac:dyDescent="0.65"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16"/>
      <c r="N2" s="39" t="s">
        <v>12</v>
      </c>
      <c r="O2" s="36">
        <f>+M14</f>
        <v>46.5</v>
      </c>
      <c r="Q2" s="19">
        <f>+L46</f>
        <v>238</v>
      </c>
      <c r="R2" s="16"/>
      <c r="S2" s="11"/>
      <c r="T2" s="11"/>
      <c r="U2" s="12"/>
      <c r="V2" s="12"/>
    </row>
    <row r="3" spans="2:26" s="8" customFormat="1" ht="21" x14ac:dyDescent="0.55000000000000004">
      <c r="D3" s="9"/>
      <c r="E3" s="9"/>
      <c r="F3" s="81"/>
      <c r="G3" s="82"/>
      <c r="H3" s="9"/>
      <c r="I3" s="9"/>
      <c r="J3" s="14"/>
      <c r="L3" s="13"/>
      <c r="N3" s="39" t="s">
        <v>8</v>
      </c>
      <c r="O3" s="36">
        <f>+M24</f>
        <v>65.5</v>
      </c>
      <c r="P3" s="1"/>
      <c r="R3" s="9"/>
      <c r="S3" s="11"/>
      <c r="T3" s="11"/>
    </row>
    <row r="4" spans="2:26" s="8" customFormat="1" ht="17.25" customHeight="1" x14ac:dyDescent="0.45">
      <c r="B4" s="10" t="str">
        <f>RESUMEN!B5</f>
        <v>EDIFICIO TRANQUILA</v>
      </c>
      <c r="C4" s="10"/>
      <c r="D4" s="14"/>
      <c r="E4" s="14"/>
      <c r="F4" s="14"/>
      <c r="G4" s="14"/>
      <c r="H4" s="14"/>
      <c r="I4" s="14"/>
      <c r="J4" s="14"/>
      <c r="K4" s="83" t="s">
        <v>24</v>
      </c>
      <c r="L4" s="83"/>
      <c r="N4" s="39" t="s">
        <v>10</v>
      </c>
      <c r="O4" s="36">
        <f>+M33</f>
        <v>69</v>
      </c>
      <c r="P4" s="1"/>
      <c r="R4" s="9"/>
      <c r="S4" s="11"/>
      <c r="T4" s="11"/>
      <c r="W4" s="17"/>
      <c r="X4" s="17"/>
      <c r="Y4" s="17"/>
      <c r="Z4" s="17"/>
    </row>
    <row r="5" spans="2:26" s="8" customFormat="1" ht="15.75" customHeight="1" x14ac:dyDescent="0.45">
      <c r="B5" s="15" t="str">
        <f>RESUMEN!B6</f>
        <v>Calle Tranquila #2323, Providencia</v>
      </c>
      <c r="D5" s="9"/>
      <c r="E5" s="9"/>
      <c r="F5" s="9"/>
      <c r="G5" s="9"/>
      <c r="H5" s="9"/>
      <c r="I5" s="9"/>
      <c r="J5" s="14"/>
      <c r="K5" s="83"/>
      <c r="L5" s="83"/>
      <c r="N5" s="39" t="s">
        <v>11</v>
      </c>
      <c r="O5" s="40"/>
      <c r="P5" s="1"/>
      <c r="R5" s="9"/>
      <c r="S5" s="11"/>
      <c r="T5" s="11"/>
    </row>
    <row r="6" spans="2:26" x14ac:dyDescent="0.45">
      <c r="B6" s="33" t="s">
        <v>26</v>
      </c>
      <c r="I6" s="47" t="e">
        <f>+MAX(#REF!)</f>
        <v>#REF!</v>
      </c>
      <c r="K6" s="2"/>
      <c r="N6" s="39" t="s">
        <v>14</v>
      </c>
      <c r="O6" s="40"/>
    </row>
    <row r="7" spans="2:26" x14ac:dyDescent="0.45">
      <c r="B7" s="49" t="s">
        <v>1</v>
      </c>
      <c r="C7" s="49" t="s">
        <v>2</v>
      </c>
      <c r="D7" s="49" t="s">
        <v>3</v>
      </c>
      <c r="E7" s="49" t="s">
        <v>25</v>
      </c>
      <c r="F7" s="49" t="s">
        <v>4</v>
      </c>
      <c r="G7" s="49" t="s">
        <v>28</v>
      </c>
      <c r="H7" s="49" t="s">
        <v>25</v>
      </c>
      <c r="I7" s="49" t="s">
        <v>27</v>
      </c>
      <c r="J7" s="49" t="s">
        <v>5</v>
      </c>
      <c r="K7" s="49" t="s">
        <v>6</v>
      </c>
      <c r="L7" s="50" t="s">
        <v>7</v>
      </c>
    </row>
    <row r="8" spans="2:26" x14ac:dyDescent="0.45">
      <c r="B8" s="7">
        <v>44929</v>
      </c>
      <c r="C8" s="5" t="s">
        <v>39</v>
      </c>
      <c r="D8" s="5" t="s">
        <v>44</v>
      </c>
      <c r="E8" s="6" t="s">
        <v>39</v>
      </c>
      <c r="F8" s="5" t="s">
        <v>59</v>
      </c>
      <c r="G8" s="6"/>
      <c r="H8" s="6"/>
      <c r="I8" s="6"/>
      <c r="J8" s="46"/>
      <c r="K8" s="46">
        <v>358240</v>
      </c>
      <c r="L8" s="20">
        <v>8</v>
      </c>
    </row>
    <row r="9" spans="2:26" x14ac:dyDescent="0.45">
      <c r="B9" s="7">
        <v>44929</v>
      </c>
      <c r="C9" s="5" t="s">
        <v>39</v>
      </c>
      <c r="D9" s="5" t="s">
        <v>44</v>
      </c>
      <c r="E9" s="6" t="s">
        <v>39</v>
      </c>
      <c r="F9" s="5" t="s">
        <v>60</v>
      </c>
      <c r="G9" s="6"/>
      <c r="H9" s="6"/>
      <c r="I9" s="6"/>
      <c r="J9" s="46"/>
      <c r="K9" s="46">
        <v>358245</v>
      </c>
      <c r="L9" s="20">
        <v>8</v>
      </c>
    </row>
    <row r="10" spans="2:26" x14ac:dyDescent="0.45">
      <c r="B10" s="7">
        <v>44930</v>
      </c>
      <c r="C10" s="5" t="s">
        <v>39</v>
      </c>
      <c r="D10" s="5" t="s">
        <v>44</v>
      </c>
      <c r="E10" s="6" t="s">
        <v>39</v>
      </c>
      <c r="F10" s="5" t="s">
        <v>69</v>
      </c>
      <c r="G10" s="6"/>
      <c r="H10" s="6"/>
      <c r="I10" s="6"/>
      <c r="J10" s="46">
        <v>1</v>
      </c>
      <c r="K10" s="46">
        <v>358279</v>
      </c>
      <c r="L10" s="20">
        <v>5</v>
      </c>
    </row>
    <row r="11" spans="2:26" x14ac:dyDescent="0.45">
      <c r="B11" s="7">
        <v>44930</v>
      </c>
      <c r="C11" s="5" t="s">
        <v>54</v>
      </c>
      <c r="D11" s="5" t="s">
        <v>38</v>
      </c>
      <c r="E11" s="6">
        <v>-2</v>
      </c>
      <c r="F11" s="5" t="s">
        <v>71</v>
      </c>
      <c r="G11" s="6"/>
      <c r="H11" s="6"/>
      <c r="I11" s="6"/>
      <c r="J11" s="46"/>
      <c r="K11" s="69">
        <v>358288</v>
      </c>
      <c r="L11" s="20">
        <v>7</v>
      </c>
    </row>
    <row r="12" spans="2:26" x14ac:dyDescent="0.45">
      <c r="B12" s="7">
        <v>44931</v>
      </c>
      <c r="C12" s="5" t="s">
        <v>54</v>
      </c>
      <c r="D12" s="5" t="s">
        <v>38</v>
      </c>
      <c r="E12" s="6">
        <v>-2</v>
      </c>
      <c r="F12" s="5" t="s">
        <v>70</v>
      </c>
      <c r="G12" s="6"/>
      <c r="H12" s="6"/>
      <c r="I12" s="6"/>
      <c r="J12" s="46">
        <v>1</v>
      </c>
      <c r="K12" s="69">
        <v>358334</v>
      </c>
      <c r="L12" s="20">
        <v>5.5</v>
      </c>
    </row>
    <row r="13" spans="2:26" x14ac:dyDescent="0.45">
      <c r="B13" s="7">
        <v>44931</v>
      </c>
      <c r="C13" s="5" t="s">
        <v>54</v>
      </c>
      <c r="D13" s="5" t="s">
        <v>38</v>
      </c>
      <c r="E13" s="6">
        <v>-2</v>
      </c>
      <c r="F13" s="5" t="s">
        <v>70</v>
      </c>
      <c r="G13" s="6"/>
      <c r="H13" s="6"/>
      <c r="I13" s="6"/>
      <c r="J13" s="46"/>
      <c r="K13" s="69">
        <v>358340</v>
      </c>
      <c r="L13" s="20">
        <v>5</v>
      </c>
    </row>
    <row r="14" spans="2:26" ht="17" thickBot="1" x14ac:dyDescent="0.5">
      <c r="B14" s="56">
        <v>44932</v>
      </c>
      <c r="C14" s="57" t="s">
        <v>39</v>
      </c>
      <c r="D14" s="57" t="s">
        <v>44</v>
      </c>
      <c r="E14" s="58" t="s">
        <v>39</v>
      </c>
      <c r="F14" s="57" t="s">
        <v>72</v>
      </c>
      <c r="G14" s="58"/>
      <c r="H14" s="58"/>
      <c r="I14" s="58"/>
      <c r="J14" s="59"/>
      <c r="K14" s="59">
        <v>358370</v>
      </c>
      <c r="L14" s="61">
        <v>8</v>
      </c>
      <c r="M14" s="62">
        <f>SUM(L8:L14)</f>
        <v>46.5</v>
      </c>
    </row>
    <row r="15" spans="2:26" x14ac:dyDescent="0.45">
      <c r="B15" s="52">
        <v>44935</v>
      </c>
      <c r="C15" s="53" t="s">
        <v>39</v>
      </c>
      <c r="D15" s="53" t="s">
        <v>44</v>
      </c>
      <c r="E15" s="54" t="s">
        <v>39</v>
      </c>
      <c r="F15" s="53" t="s">
        <v>73</v>
      </c>
      <c r="G15" s="54"/>
      <c r="H15" s="54"/>
      <c r="I15" s="54"/>
      <c r="J15" s="55">
        <v>1</v>
      </c>
      <c r="K15" s="55">
        <v>379468</v>
      </c>
      <c r="L15" s="60">
        <v>5</v>
      </c>
    </row>
    <row r="16" spans="2:26" x14ac:dyDescent="0.45">
      <c r="B16" s="7">
        <v>44935</v>
      </c>
      <c r="C16" s="5" t="s">
        <v>54</v>
      </c>
      <c r="D16" s="5" t="s">
        <v>38</v>
      </c>
      <c r="E16" s="6">
        <v>-2</v>
      </c>
      <c r="F16" s="5" t="s">
        <v>74</v>
      </c>
      <c r="G16" s="6"/>
      <c r="H16" s="6"/>
      <c r="I16" s="6"/>
      <c r="J16" s="46"/>
      <c r="K16" s="69">
        <v>379470</v>
      </c>
      <c r="L16" s="20">
        <v>8</v>
      </c>
    </row>
    <row r="17" spans="2:13" x14ac:dyDescent="0.45">
      <c r="B17" s="7">
        <v>44935</v>
      </c>
      <c r="C17" s="5" t="s">
        <v>54</v>
      </c>
      <c r="D17" s="5" t="s">
        <v>38</v>
      </c>
      <c r="E17" s="6">
        <v>-2</v>
      </c>
      <c r="F17" s="5" t="s">
        <v>75</v>
      </c>
      <c r="G17" s="6"/>
      <c r="H17" s="6"/>
      <c r="I17" s="6"/>
      <c r="J17" s="46"/>
      <c r="K17" s="69">
        <v>379475</v>
      </c>
      <c r="L17" s="20">
        <v>8</v>
      </c>
    </row>
    <row r="18" spans="2:13" x14ac:dyDescent="0.45">
      <c r="B18" s="7">
        <v>44936</v>
      </c>
      <c r="C18" s="5" t="s">
        <v>39</v>
      </c>
      <c r="D18" s="5" t="s">
        <v>44</v>
      </c>
      <c r="E18" s="6" t="s">
        <v>39</v>
      </c>
      <c r="F18" s="5" t="s">
        <v>76</v>
      </c>
      <c r="G18" s="6"/>
      <c r="H18" s="6"/>
      <c r="I18" s="6"/>
      <c r="J18" s="46"/>
      <c r="K18" s="46">
        <v>358464</v>
      </c>
      <c r="L18" s="20">
        <v>5.5</v>
      </c>
    </row>
    <row r="19" spans="2:13" x14ac:dyDescent="0.45">
      <c r="B19" s="7">
        <v>44938</v>
      </c>
      <c r="C19" s="5" t="s">
        <v>39</v>
      </c>
      <c r="D19" s="5" t="s">
        <v>44</v>
      </c>
      <c r="E19" s="6" t="s">
        <v>39</v>
      </c>
      <c r="F19" s="5" t="s">
        <v>77</v>
      </c>
      <c r="G19" s="6"/>
      <c r="H19" s="6"/>
      <c r="I19" s="6"/>
      <c r="J19" s="46"/>
      <c r="K19" s="46">
        <v>358577</v>
      </c>
      <c r="L19" s="20">
        <v>6.5</v>
      </c>
    </row>
    <row r="20" spans="2:13" x14ac:dyDescent="0.45">
      <c r="B20" s="7">
        <v>44938</v>
      </c>
      <c r="C20" s="5" t="s">
        <v>39</v>
      </c>
      <c r="D20" s="5" t="s">
        <v>44</v>
      </c>
      <c r="E20" s="6" t="s">
        <v>39</v>
      </c>
      <c r="F20" s="5" t="s">
        <v>78</v>
      </c>
      <c r="G20" s="6"/>
      <c r="H20" s="6"/>
      <c r="I20" s="6"/>
      <c r="J20" s="46"/>
      <c r="K20" s="46">
        <v>379608</v>
      </c>
      <c r="L20" s="20">
        <v>7.5</v>
      </c>
    </row>
    <row r="21" spans="2:13" x14ac:dyDescent="0.45">
      <c r="B21" s="7">
        <v>44938</v>
      </c>
      <c r="C21" s="5" t="s">
        <v>54</v>
      </c>
      <c r="D21" s="5" t="s">
        <v>38</v>
      </c>
      <c r="E21" s="6">
        <v>-2</v>
      </c>
      <c r="F21" s="5" t="s">
        <v>79</v>
      </c>
      <c r="G21" s="6"/>
      <c r="H21" s="6"/>
      <c r="I21" s="6"/>
      <c r="J21" s="46">
        <v>1</v>
      </c>
      <c r="K21" s="69">
        <v>358554</v>
      </c>
      <c r="L21" s="20">
        <v>7.5</v>
      </c>
    </row>
    <row r="22" spans="2:13" x14ac:dyDescent="0.45">
      <c r="B22" s="7">
        <v>44939</v>
      </c>
      <c r="C22" s="5" t="s">
        <v>80</v>
      </c>
      <c r="D22" s="5" t="s">
        <v>41</v>
      </c>
      <c r="E22" s="6">
        <v>-2</v>
      </c>
      <c r="F22" s="5" t="s">
        <v>81</v>
      </c>
      <c r="G22" s="6"/>
      <c r="H22" s="6"/>
      <c r="I22" s="6"/>
      <c r="J22" s="46"/>
      <c r="K22" s="69">
        <v>358587</v>
      </c>
      <c r="L22" s="20">
        <v>5.5</v>
      </c>
    </row>
    <row r="23" spans="2:13" ht="17" thickBot="1" x14ac:dyDescent="0.5">
      <c r="B23" s="63">
        <v>44939</v>
      </c>
      <c r="C23" s="64" t="s">
        <v>54</v>
      </c>
      <c r="D23" s="57" t="s">
        <v>38</v>
      </c>
      <c r="E23" s="65">
        <v>-2</v>
      </c>
      <c r="F23" s="64" t="s">
        <v>82</v>
      </c>
      <c r="G23" s="65"/>
      <c r="H23" s="65"/>
      <c r="I23" s="65"/>
      <c r="J23" s="66"/>
      <c r="K23" s="70">
        <v>379637</v>
      </c>
      <c r="L23" s="67">
        <v>6</v>
      </c>
    </row>
    <row r="24" spans="2:13" ht="17" thickBot="1" x14ac:dyDescent="0.5">
      <c r="B24" s="56">
        <v>44939</v>
      </c>
      <c r="C24" s="57" t="s">
        <v>54</v>
      </c>
      <c r="D24" s="57" t="s">
        <v>38</v>
      </c>
      <c r="E24" s="58">
        <v>-2</v>
      </c>
      <c r="F24" s="57" t="s">
        <v>82</v>
      </c>
      <c r="G24" s="58"/>
      <c r="H24" s="58"/>
      <c r="I24" s="58"/>
      <c r="J24" s="59"/>
      <c r="K24" s="71">
        <v>353223</v>
      </c>
      <c r="L24" s="61">
        <v>6</v>
      </c>
      <c r="M24" s="62">
        <f>+SUM(L15:L24)</f>
        <v>65.5</v>
      </c>
    </row>
    <row r="25" spans="2:13" x14ac:dyDescent="0.45">
      <c r="B25" s="52">
        <v>44942</v>
      </c>
      <c r="C25" s="53" t="s">
        <v>39</v>
      </c>
      <c r="D25" s="5" t="s">
        <v>44</v>
      </c>
      <c r="E25" s="54">
        <v>-2</v>
      </c>
      <c r="F25" s="53" t="s">
        <v>83</v>
      </c>
      <c r="G25" s="54"/>
      <c r="H25" s="54"/>
      <c r="I25" s="54"/>
      <c r="J25" s="55"/>
      <c r="K25" s="68">
        <v>358659</v>
      </c>
      <c r="L25" s="60">
        <v>8</v>
      </c>
    </row>
    <row r="26" spans="2:13" x14ac:dyDescent="0.45">
      <c r="B26" s="7">
        <v>44943</v>
      </c>
      <c r="C26" s="5" t="s">
        <v>54</v>
      </c>
      <c r="D26" s="5" t="s">
        <v>38</v>
      </c>
      <c r="E26" s="6">
        <v>-2</v>
      </c>
      <c r="F26" s="5" t="s">
        <v>84</v>
      </c>
      <c r="G26" s="6"/>
      <c r="H26" s="6"/>
      <c r="I26" s="6"/>
      <c r="J26" s="46"/>
      <c r="K26" s="69">
        <v>358704</v>
      </c>
      <c r="L26" s="20">
        <v>8</v>
      </c>
    </row>
    <row r="27" spans="2:13" x14ac:dyDescent="0.45">
      <c r="B27" s="7">
        <v>44944</v>
      </c>
      <c r="C27" s="5" t="s">
        <v>54</v>
      </c>
      <c r="D27" s="5" t="s">
        <v>38</v>
      </c>
      <c r="E27" s="6">
        <v>-2</v>
      </c>
      <c r="F27" s="5" t="s">
        <v>85</v>
      </c>
      <c r="G27" s="6"/>
      <c r="H27" s="6"/>
      <c r="I27" s="6"/>
      <c r="J27" s="46"/>
      <c r="K27" s="69">
        <v>358731</v>
      </c>
      <c r="L27" s="20">
        <v>8</v>
      </c>
    </row>
    <row r="28" spans="2:13" x14ac:dyDescent="0.45">
      <c r="B28" s="7">
        <v>44944</v>
      </c>
      <c r="C28" s="5" t="s">
        <v>54</v>
      </c>
      <c r="D28" s="5" t="s">
        <v>38</v>
      </c>
      <c r="E28" s="6">
        <v>-2</v>
      </c>
      <c r="F28" s="5" t="s">
        <v>86</v>
      </c>
      <c r="G28" s="6"/>
      <c r="H28" s="6"/>
      <c r="I28" s="6"/>
      <c r="J28" s="46"/>
      <c r="K28" s="69">
        <v>358734</v>
      </c>
      <c r="L28" s="20">
        <v>8</v>
      </c>
    </row>
    <row r="29" spans="2:13" x14ac:dyDescent="0.45">
      <c r="B29" s="7">
        <v>44945</v>
      </c>
      <c r="C29" s="5" t="s">
        <v>80</v>
      </c>
      <c r="D29" s="5" t="s">
        <v>41</v>
      </c>
      <c r="E29" s="6">
        <v>-2</v>
      </c>
      <c r="F29" s="5" t="s">
        <v>87</v>
      </c>
      <c r="G29" s="6"/>
      <c r="H29" s="6"/>
      <c r="I29" s="6"/>
      <c r="J29" s="46"/>
      <c r="K29" s="69">
        <v>358747</v>
      </c>
      <c r="L29" s="20">
        <v>8</v>
      </c>
    </row>
    <row r="30" spans="2:13" x14ac:dyDescent="0.45">
      <c r="B30" s="7">
        <v>44945</v>
      </c>
      <c r="C30" s="5" t="s">
        <v>80</v>
      </c>
      <c r="D30" s="5" t="s">
        <v>41</v>
      </c>
      <c r="E30" s="6">
        <v>-2</v>
      </c>
      <c r="F30" s="5" t="s">
        <v>88</v>
      </c>
      <c r="G30" s="6"/>
      <c r="H30" s="6"/>
      <c r="I30" s="6"/>
      <c r="J30" s="46"/>
      <c r="K30" s="69">
        <v>353415</v>
      </c>
      <c r="L30" s="20">
        <v>8</v>
      </c>
    </row>
    <row r="31" spans="2:13" x14ac:dyDescent="0.45">
      <c r="B31" s="7">
        <v>44946</v>
      </c>
      <c r="C31" s="5" t="s">
        <v>54</v>
      </c>
      <c r="D31" s="5" t="s">
        <v>38</v>
      </c>
      <c r="E31" s="6">
        <v>-2</v>
      </c>
      <c r="F31" s="5" t="s">
        <v>89</v>
      </c>
      <c r="G31" s="6"/>
      <c r="H31" s="6"/>
      <c r="I31" s="6"/>
      <c r="J31" s="46"/>
      <c r="K31" s="69">
        <v>372952</v>
      </c>
      <c r="L31" s="20">
        <v>5</v>
      </c>
    </row>
    <row r="32" spans="2:13" x14ac:dyDescent="0.45">
      <c r="B32" s="7">
        <v>44946</v>
      </c>
      <c r="C32" s="5" t="s">
        <v>54</v>
      </c>
      <c r="D32" s="5" t="s">
        <v>38</v>
      </c>
      <c r="E32" s="6">
        <v>-2</v>
      </c>
      <c r="F32" s="5" t="s">
        <v>90</v>
      </c>
      <c r="G32" s="6"/>
      <c r="H32" s="6"/>
      <c r="I32" s="6"/>
      <c r="J32" s="46"/>
      <c r="K32" s="69">
        <v>372942</v>
      </c>
      <c r="L32" s="20">
        <v>8</v>
      </c>
    </row>
    <row r="33" spans="2:13" ht="17" thickBot="1" x14ac:dyDescent="0.5">
      <c r="B33" s="56">
        <v>44946</v>
      </c>
      <c r="C33" s="57" t="s">
        <v>54</v>
      </c>
      <c r="D33" s="57" t="s">
        <v>44</v>
      </c>
      <c r="E33" s="58">
        <v>-2</v>
      </c>
      <c r="F33" s="57" t="s">
        <v>91</v>
      </c>
      <c r="G33" s="58"/>
      <c r="H33" s="58"/>
      <c r="I33" s="58"/>
      <c r="J33" s="59">
        <v>1</v>
      </c>
      <c r="K33" s="71">
        <v>353469</v>
      </c>
      <c r="L33" s="61">
        <v>8</v>
      </c>
      <c r="M33" s="62">
        <f>SUM(L25:L33)</f>
        <v>69</v>
      </c>
    </row>
    <row r="34" spans="2:13" x14ac:dyDescent="0.45">
      <c r="B34" s="52">
        <v>44950</v>
      </c>
      <c r="C34" s="53" t="s">
        <v>39</v>
      </c>
      <c r="D34" s="5" t="s">
        <v>44</v>
      </c>
      <c r="E34" s="54" t="s">
        <v>39</v>
      </c>
      <c r="F34" s="53" t="s">
        <v>92</v>
      </c>
      <c r="G34" s="54"/>
      <c r="H34" s="54"/>
      <c r="I34" s="54"/>
      <c r="J34" s="55"/>
      <c r="K34" s="55">
        <v>358902</v>
      </c>
      <c r="L34" s="60">
        <v>5</v>
      </c>
    </row>
    <row r="35" spans="2:13" x14ac:dyDescent="0.45">
      <c r="B35" s="52">
        <v>44950</v>
      </c>
      <c r="C35" s="5" t="s">
        <v>54</v>
      </c>
      <c r="D35" s="5" t="s">
        <v>38</v>
      </c>
      <c r="E35" s="6">
        <v>-2</v>
      </c>
      <c r="F35" s="5" t="s">
        <v>93</v>
      </c>
      <c r="G35" s="6"/>
      <c r="H35" s="6"/>
      <c r="I35" s="6"/>
      <c r="J35" s="46"/>
      <c r="K35" s="69">
        <v>358908</v>
      </c>
      <c r="L35" s="20">
        <v>7</v>
      </c>
    </row>
    <row r="36" spans="2:13" x14ac:dyDescent="0.45">
      <c r="B36" s="7">
        <v>44951</v>
      </c>
      <c r="C36" s="5" t="s">
        <v>54</v>
      </c>
      <c r="D36" s="5" t="s">
        <v>38</v>
      </c>
      <c r="E36" s="6">
        <v>-2</v>
      </c>
      <c r="F36" s="5" t="s">
        <v>94</v>
      </c>
      <c r="G36" s="6"/>
      <c r="H36" s="6"/>
      <c r="I36" s="6"/>
      <c r="J36" s="46">
        <v>1</v>
      </c>
      <c r="K36" s="69">
        <v>373085</v>
      </c>
      <c r="L36" s="20">
        <v>7</v>
      </c>
    </row>
    <row r="37" spans="2:13" x14ac:dyDescent="0.45">
      <c r="B37" s="7">
        <v>44952</v>
      </c>
      <c r="C37" s="5" t="s">
        <v>80</v>
      </c>
      <c r="D37" s="5" t="s">
        <v>41</v>
      </c>
      <c r="E37" s="6">
        <v>-2</v>
      </c>
      <c r="F37" s="5" t="s">
        <v>95</v>
      </c>
      <c r="G37" s="6"/>
      <c r="H37" s="6"/>
      <c r="I37" s="6"/>
      <c r="J37" s="46"/>
      <c r="K37" s="69">
        <v>353606</v>
      </c>
      <c r="L37" s="20">
        <v>8</v>
      </c>
    </row>
    <row r="38" spans="2:13" x14ac:dyDescent="0.45">
      <c r="B38" s="7">
        <v>44952</v>
      </c>
      <c r="C38" s="5" t="s">
        <v>80</v>
      </c>
      <c r="D38" s="5" t="s">
        <v>41</v>
      </c>
      <c r="E38" s="6">
        <v>-2</v>
      </c>
      <c r="F38" s="5" t="s">
        <v>96</v>
      </c>
      <c r="G38" s="6"/>
      <c r="H38" s="6"/>
      <c r="I38" s="6"/>
      <c r="J38" s="46"/>
      <c r="K38" s="69">
        <v>380021</v>
      </c>
      <c r="L38" s="20">
        <v>6</v>
      </c>
    </row>
    <row r="39" spans="2:13" x14ac:dyDescent="0.45">
      <c r="B39" s="7">
        <v>44953</v>
      </c>
      <c r="C39" s="5" t="s">
        <v>54</v>
      </c>
      <c r="D39" s="5" t="s">
        <v>44</v>
      </c>
      <c r="E39" s="6" t="s">
        <v>39</v>
      </c>
      <c r="F39" s="5" t="s">
        <v>97</v>
      </c>
      <c r="G39" s="6"/>
      <c r="H39" s="6"/>
      <c r="I39" s="6"/>
      <c r="J39" s="46"/>
      <c r="K39" s="46">
        <v>373146</v>
      </c>
      <c r="L39" s="20">
        <v>8</v>
      </c>
    </row>
    <row r="40" spans="2:13" x14ac:dyDescent="0.45">
      <c r="B40" s="7">
        <v>44957</v>
      </c>
      <c r="C40" s="5" t="s">
        <v>54</v>
      </c>
      <c r="D40" s="5" t="s">
        <v>38</v>
      </c>
      <c r="E40" s="6">
        <v>-2</v>
      </c>
      <c r="F40" s="5" t="s">
        <v>98</v>
      </c>
      <c r="G40" s="6"/>
      <c r="H40" s="6"/>
      <c r="I40" s="6"/>
      <c r="J40" s="46"/>
      <c r="K40" s="69">
        <v>373249</v>
      </c>
      <c r="L40" s="20">
        <v>8</v>
      </c>
    </row>
    <row r="41" spans="2:13" x14ac:dyDescent="0.45">
      <c r="B41" s="7">
        <v>44957</v>
      </c>
      <c r="C41" s="5" t="s">
        <v>54</v>
      </c>
      <c r="D41" s="5" t="s">
        <v>38</v>
      </c>
      <c r="E41" s="6">
        <v>-2</v>
      </c>
      <c r="F41" s="5" t="s">
        <v>98</v>
      </c>
      <c r="G41" s="6"/>
      <c r="H41" s="6"/>
      <c r="I41" s="6"/>
      <c r="J41" s="46"/>
      <c r="K41" s="69">
        <v>380155</v>
      </c>
      <c r="L41" s="20">
        <v>8</v>
      </c>
    </row>
    <row r="42" spans="2:13" x14ac:dyDescent="0.45">
      <c r="B42" s="7"/>
      <c r="C42" s="5"/>
      <c r="D42" s="5"/>
      <c r="E42" s="6"/>
      <c r="F42" s="5"/>
      <c r="G42" s="6"/>
      <c r="H42" s="6"/>
      <c r="I42" s="6"/>
      <c r="J42" s="46"/>
      <c r="K42" s="46"/>
      <c r="L42" s="20"/>
    </row>
    <row r="43" spans="2:13" x14ac:dyDescent="0.45">
      <c r="B43" s="7"/>
      <c r="C43" s="5"/>
      <c r="D43" s="5"/>
      <c r="E43" s="6"/>
      <c r="F43" s="5"/>
      <c r="G43" s="6"/>
      <c r="H43" s="6"/>
      <c r="I43" s="6"/>
      <c r="J43" s="46"/>
      <c r="K43" s="46"/>
      <c r="L43" s="20"/>
    </row>
    <row r="44" spans="2:13" x14ac:dyDescent="0.45">
      <c r="B44" s="7"/>
      <c r="C44" s="5"/>
      <c r="D44" s="5"/>
      <c r="E44" s="6"/>
      <c r="F44" s="5"/>
      <c r="G44" s="6"/>
      <c r="H44" s="6"/>
      <c r="I44" s="6"/>
      <c r="J44" s="46"/>
      <c r="K44" s="46"/>
      <c r="L44" s="20"/>
    </row>
    <row r="45" spans="2:13" x14ac:dyDescent="0.45">
      <c r="B45" s="7"/>
      <c r="C45" s="5"/>
      <c r="D45" s="5"/>
      <c r="E45" s="6"/>
      <c r="F45" s="5"/>
      <c r="G45" s="6"/>
      <c r="H45" s="6"/>
      <c r="I45" s="6"/>
      <c r="J45" s="46"/>
      <c r="K45" s="46"/>
      <c r="L45" s="20"/>
    </row>
    <row r="46" spans="2:13" x14ac:dyDescent="0.45">
      <c r="J46" s="38">
        <f>COUNT(J8:J45)</f>
        <v>6</v>
      </c>
      <c r="L46" s="51">
        <f>SUM(L8:L45)</f>
        <v>238</v>
      </c>
    </row>
    <row r="54" spans="3:6" x14ac:dyDescent="0.45">
      <c r="C54" s="1">
        <v>20000</v>
      </c>
      <c r="D54" s="1">
        <v>16000</v>
      </c>
    </row>
    <row r="55" spans="3:6" x14ac:dyDescent="0.45">
      <c r="C55" s="1">
        <v>15000</v>
      </c>
      <c r="D55" s="1">
        <v>5000</v>
      </c>
    </row>
    <row r="56" spans="3:6" x14ac:dyDescent="0.45">
      <c r="C56" s="1">
        <v>12500</v>
      </c>
    </row>
    <row r="57" spans="3:6" x14ac:dyDescent="0.45">
      <c r="C57" s="1">
        <v>5000</v>
      </c>
    </row>
    <row r="58" spans="3:6" x14ac:dyDescent="0.45">
      <c r="C58" s="1">
        <v>52500</v>
      </c>
      <c r="D58" s="1">
        <v>21000</v>
      </c>
      <c r="F58" s="1">
        <f>+C58-D58</f>
        <v>31500</v>
      </c>
    </row>
  </sheetData>
  <autoFilter ref="B7:L45"/>
  <mergeCells count="4">
    <mergeCell ref="N1:O1"/>
    <mergeCell ref="B2:L2"/>
    <mergeCell ref="F3:G3"/>
    <mergeCell ref="K4:L5"/>
  </mergeCells>
  <pageMargins left="0.7" right="0.7" top="0.75" bottom="0.75" header="0.3" footer="0.3"/>
  <pageSetup scale="28" orientation="portrait" horizontalDpi="4294967293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59"/>
  <sheetViews>
    <sheetView showGridLines="0" topLeftCell="B1" zoomScale="90" zoomScaleNormal="90" workbookViewId="0">
      <pane ySplit="7" topLeftCell="A45" activePane="bottomLeft" state="frozen"/>
      <selection pane="bottomLeft" activeCell="L59" sqref="L59"/>
    </sheetView>
  </sheetViews>
  <sheetFormatPr baseColWidth="10" defaultColWidth="11.453125" defaultRowHeight="16.5" x14ac:dyDescent="0.45"/>
  <cols>
    <col min="1" max="1" width="3.7265625" style="1" customWidth="1"/>
    <col min="2" max="2" width="13.26953125" style="1" customWidth="1"/>
    <col min="3" max="3" width="27" style="1" customWidth="1"/>
    <col min="4" max="4" width="17.26953125" style="1" customWidth="1"/>
    <col min="5" max="5" width="9.7265625" style="2" customWidth="1"/>
    <col min="6" max="6" width="57.26953125" style="1" customWidth="1"/>
    <col min="7" max="7" width="9" style="2" customWidth="1"/>
    <col min="8" max="8" width="8.26953125" style="2" customWidth="1"/>
    <col min="9" max="9" width="12" style="2" customWidth="1"/>
    <col min="10" max="10" width="11.7265625" style="38" customWidth="1"/>
    <col min="11" max="11" width="14.26953125" style="1" customWidth="1"/>
    <col min="12" max="12" width="13.26953125" style="2" customWidth="1"/>
    <col min="13" max="13" width="11.453125" style="1"/>
    <col min="14" max="14" width="12" style="1" customWidth="1"/>
    <col min="15" max="15" width="23.7265625" style="1" customWidth="1"/>
    <col min="16" max="16" width="11.453125" style="1"/>
    <col min="17" max="17" width="19.7265625" style="1" customWidth="1"/>
    <col min="18" max="16384" width="11.453125" style="1"/>
  </cols>
  <sheetData>
    <row r="1" spans="2:26" s="8" customFormat="1" x14ac:dyDescent="0.45">
      <c r="D1" s="9"/>
      <c r="E1" s="9"/>
      <c r="F1" s="9"/>
      <c r="G1" s="9"/>
      <c r="H1" s="9"/>
      <c r="I1" s="9"/>
      <c r="J1" s="14"/>
      <c r="L1" s="9"/>
      <c r="N1" s="79" t="s">
        <v>13</v>
      </c>
      <c r="O1" s="80"/>
      <c r="Q1" s="18" t="s">
        <v>9</v>
      </c>
      <c r="R1" s="9"/>
      <c r="S1" s="11"/>
      <c r="T1" s="11"/>
    </row>
    <row r="2" spans="2:26" s="8" customFormat="1" ht="23.25" customHeight="1" x14ac:dyDescent="0.65"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16"/>
      <c r="N2" s="39" t="s">
        <v>12</v>
      </c>
      <c r="O2" s="36" t="e">
        <f>+#REF!</f>
        <v>#REF!</v>
      </c>
      <c r="Q2" s="19">
        <f>+L44</f>
        <v>7.5</v>
      </c>
      <c r="R2" s="16"/>
      <c r="S2" s="11"/>
      <c r="T2" s="11"/>
      <c r="U2" s="12"/>
      <c r="V2" s="12"/>
    </row>
    <row r="3" spans="2:26" s="8" customFormat="1" ht="21" x14ac:dyDescent="0.55000000000000004">
      <c r="D3" s="9"/>
      <c r="E3" s="9"/>
      <c r="F3" s="81"/>
      <c r="G3" s="82"/>
      <c r="H3" s="9"/>
      <c r="I3" s="9"/>
      <c r="J3" s="14"/>
      <c r="L3" s="13"/>
      <c r="N3" s="39" t="s">
        <v>8</v>
      </c>
      <c r="O3" s="36">
        <f>+M23</f>
        <v>72</v>
      </c>
      <c r="P3" s="1"/>
      <c r="R3" s="9"/>
      <c r="S3" s="11"/>
      <c r="T3" s="11"/>
    </row>
    <row r="4" spans="2:26" s="8" customFormat="1" ht="17.25" customHeight="1" x14ac:dyDescent="0.45">
      <c r="B4" s="10" t="str">
        <f>RESUMEN!B5</f>
        <v>EDIFICIO TRANQUILA</v>
      </c>
      <c r="C4" s="10"/>
      <c r="D4" s="14"/>
      <c r="E4" s="14"/>
      <c r="F4" s="14"/>
      <c r="G4" s="14"/>
      <c r="H4" s="14"/>
      <c r="I4" s="14"/>
      <c r="J4" s="14"/>
      <c r="K4" s="83" t="s">
        <v>24</v>
      </c>
      <c r="L4" s="83"/>
      <c r="N4" s="39" t="s">
        <v>10</v>
      </c>
      <c r="O4" s="36" t="e">
        <f>+#REF!</f>
        <v>#REF!</v>
      </c>
      <c r="P4" s="1"/>
      <c r="R4" s="9"/>
      <c r="S4" s="11"/>
      <c r="T4" s="11"/>
      <c r="W4" s="17"/>
      <c r="X4" s="17"/>
      <c r="Y4" s="17"/>
      <c r="Z4" s="17"/>
    </row>
    <row r="5" spans="2:26" s="8" customFormat="1" ht="15.75" customHeight="1" x14ac:dyDescent="0.45">
      <c r="B5" s="15" t="str">
        <f>RESUMEN!B6</f>
        <v>Calle Tranquila #2323, Providencia</v>
      </c>
      <c r="D5" s="9"/>
      <c r="E5" s="9"/>
      <c r="F5" s="9"/>
      <c r="G5" s="9"/>
      <c r="H5" s="9"/>
      <c r="I5" s="9"/>
      <c r="J5" s="14"/>
      <c r="K5" s="83"/>
      <c r="L5" s="83"/>
      <c r="N5" s="39" t="s">
        <v>11</v>
      </c>
      <c r="O5" s="40"/>
      <c r="P5" s="1"/>
      <c r="R5" s="9"/>
      <c r="S5" s="11"/>
      <c r="T5" s="11"/>
    </row>
    <row r="6" spans="2:26" x14ac:dyDescent="0.45">
      <c r="B6" s="33" t="s">
        <v>26</v>
      </c>
      <c r="I6" s="47" t="e">
        <f>+MAX(#REF!)</f>
        <v>#REF!</v>
      </c>
      <c r="K6" s="2"/>
      <c r="N6" s="39" t="s">
        <v>14</v>
      </c>
      <c r="O6" s="40"/>
    </row>
    <row r="7" spans="2:26" x14ac:dyDescent="0.45">
      <c r="B7" s="49" t="s">
        <v>1</v>
      </c>
      <c r="C7" s="49" t="s">
        <v>2</v>
      </c>
      <c r="D7" s="49" t="s">
        <v>3</v>
      </c>
      <c r="E7" s="49" t="s">
        <v>25</v>
      </c>
      <c r="F7" s="49" t="s">
        <v>4</v>
      </c>
      <c r="G7" s="49" t="s">
        <v>28</v>
      </c>
      <c r="H7" s="49" t="s">
        <v>25</v>
      </c>
      <c r="I7" s="49" t="s">
        <v>27</v>
      </c>
      <c r="J7" s="49" t="s">
        <v>5</v>
      </c>
      <c r="K7" s="49" t="s">
        <v>6</v>
      </c>
      <c r="L7" s="50" t="s">
        <v>7</v>
      </c>
    </row>
    <row r="8" spans="2:26" x14ac:dyDescent="0.45">
      <c r="B8" s="7">
        <v>44959</v>
      </c>
      <c r="C8" s="5" t="s">
        <v>99</v>
      </c>
      <c r="D8" s="5" t="s">
        <v>100</v>
      </c>
      <c r="E8" s="6">
        <v>-2</v>
      </c>
      <c r="F8" s="5" t="s">
        <v>101</v>
      </c>
      <c r="G8" s="6">
        <v>2</v>
      </c>
      <c r="H8" s="6">
        <v>-2</v>
      </c>
      <c r="I8" s="6"/>
      <c r="J8" s="46"/>
      <c r="K8" s="69">
        <v>363677</v>
      </c>
      <c r="L8" s="20">
        <v>5.5</v>
      </c>
    </row>
    <row r="9" spans="2:26" x14ac:dyDescent="0.45">
      <c r="B9" s="7">
        <v>44960</v>
      </c>
      <c r="C9" s="5" t="s">
        <v>99</v>
      </c>
      <c r="D9" s="5" t="s">
        <v>100</v>
      </c>
      <c r="E9" s="6">
        <v>-2</v>
      </c>
      <c r="F9" s="5" t="s">
        <v>102</v>
      </c>
      <c r="G9" s="6">
        <v>2</v>
      </c>
      <c r="H9" s="6">
        <v>-2</v>
      </c>
      <c r="I9" s="6"/>
      <c r="J9" s="46"/>
      <c r="K9" s="69">
        <v>373364</v>
      </c>
      <c r="L9" s="20">
        <v>6.5</v>
      </c>
    </row>
    <row r="10" spans="2:26" x14ac:dyDescent="0.45">
      <c r="B10" s="7">
        <v>44960</v>
      </c>
      <c r="C10" s="5" t="s">
        <v>99</v>
      </c>
      <c r="D10" s="5" t="s">
        <v>100</v>
      </c>
      <c r="E10" s="6">
        <v>-2</v>
      </c>
      <c r="F10" s="5" t="s">
        <v>103</v>
      </c>
      <c r="G10" s="6">
        <v>2</v>
      </c>
      <c r="H10" s="6">
        <v>-2</v>
      </c>
      <c r="I10" s="6"/>
      <c r="J10" s="46"/>
      <c r="K10" s="69">
        <v>373369</v>
      </c>
      <c r="L10" s="20">
        <v>6.5</v>
      </c>
    </row>
    <row r="11" spans="2:26" x14ac:dyDescent="0.45">
      <c r="B11" s="7">
        <v>44963</v>
      </c>
      <c r="C11" s="5" t="s">
        <v>99</v>
      </c>
      <c r="D11" s="5" t="s">
        <v>100</v>
      </c>
      <c r="E11" s="6">
        <v>-2</v>
      </c>
      <c r="F11" s="5" t="s">
        <v>104</v>
      </c>
      <c r="G11" s="6">
        <v>3</v>
      </c>
      <c r="H11" s="6">
        <v>-2</v>
      </c>
      <c r="I11" s="6"/>
      <c r="J11" s="46"/>
      <c r="K11" s="69">
        <v>373402</v>
      </c>
      <c r="L11" s="20">
        <v>5</v>
      </c>
    </row>
    <row r="12" spans="2:26" x14ac:dyDescent="0.45">
      <c r="B12" s="7">
        <v>44964</v>
      </c>
      <c r="C12" s="5" t="s">
        <v>105</v>
      </c>
      <c r="D12" s="5" t="s">
        <v>100</v>
      </c>
      <c r="E12" s="6">
        <v>-2</v>
      </c>
      <c r="F12" s="5" t="s">
        <v>106</v>
      </c>
      <c r="G12" s="6">
        <v>1</v>
      </c>
      <c r="H12" s="6">
        <v>-2</v>
      </c>
      <c r="I12" s="6"/>
      <c r="J12" s="46"/>
      <c r="K12" s="69">
        <v>373435</v>
      </c>
      <c r="L12" s="20">
        <v>8</v>
      </c>
    </row>
    <row r="13" spans="2:26" x14ac:dyDescent="0.45">
      <c r="B13" s="7">
        <v>44964</v>
      </c>
      <c r="C13" s="5" t="s">
        <v>105</v>
      </c>
      <c r="D13" s="5" t="s">
        <v>100</v>
      </c>
      <c r="E13" s="6">
        <v>-2</v>
      </c>
      <c r="F13" s="5" t="s">
        <v>107</v>
      </c>
      <c r="G13" s="6">
        <v>1</v>
      </c>
      <c r="H13" s="6">
        <v>-2</v>
      </c>
      <c r="I13" s="6"/>
      <c r="J13" s="46"/>
      <c r="K13" s="69">
        <v>373445</v>
      </c>
      <c r="L13" s="20">
        <v>8</v>
      </c>
    </row>
    <row r="14" spans="2:26" x14ac:dyDescent="0.45">
      <c r="B14" s="7">
        <v>44964</v>
      </c>
      <c r="C14" s="5" t="s">
        <v>105</v>
      </c>
      <c r="D14" s="5" t="s">
        <v>100</v>
      </c>
      <c r="E14" s="6">
        <v>-2</v>
      </c>
      <c r="F14" s="5" t="s">
        <v>108</v>
      </c>
      <c r="G14" s="6">
        <v>1</v>
      </c>
      <c r="H14" s="6">
        <v>-2</v>
      </c>
      <c r="I14" s="6"/>
      <c r="J14" s="46"/>
      <c r="K14" s="69">
        <v>363845</v>
      </c>
      <c r="L14" s="20">
        <v>8</v>
      </c>
    </row>
    <row r="15" spans="2:26" x14ac:dyDescent="0.45">
      <c r="B15" s="7">
        <v>44964</v>
      </c>
      <c r="C15" s="5" t="s">
        <v>105</v>
      </c>
      <c r="D15" s="5" t="s">
        <v>100</v>
      </c>
      <c r="E15" s="6">
        <v>-2</v>
      </c>
      <c r="F15" s="5" t="s">
        <v>109</v>
      </c>
      <c r="G15" s="6">
        <v>1</v>
      </c>
      <c r="H15" s="6">
        <v>-2</v>
      </c>
      <c r="I15" s="6"/>
      <c r="J15" s="46"/>
      <c r="K15" s="69">
        <v>363852</v>
      </c>
      <c r="L15" s="20">
        <v>8</v>
      </c>
    </row>
    <row r="16" spans="2:26" x14ac:dyDescent="0.45">
      <c r="B16" s="7">
        <v>44966</v>
      </c>
      <c r="C16" s="5" t="s">
        <v>99</v>
      </c>
      <c r="D16" s="5" t="s">
        <v>100</v>
      </c>
      <c r="E16" s="6">
        <v>-2</v>
      </c>
      <c r="F16" s="5" t="s">
        <v>110</v>
      </c>
      <c r="G16" s="6">
        <v>2</v>
      </c>
      <c r="H16" s="6">
        <v>-2</v>
      </c>
      <c r="I16" s="6"/>
      <c r="J16" s="46"/>
      <c r="K16" s="69">
        <v>363975</v>
      </c>
      <c r="L16" s="20">
        <v>7.5</v>
      </c>
    </row>
    <row r="17" spans="2:13" x14ac:dyDescent="0.45">
      <c r="B17" s="7">
        <v>44966</v>
      </c>
      <c r="C17" s="5" t="s">
        <v>99</v>
      </c>
      <c r="D17" s="5" t="s">
        <v>100</v>
      </c>
      <c r="E17" s="6">
        <v>-2</v>
      </c>
      <c r="F17" s="5" t="s">
        <v>110</v>
      </c>
      <c r="G17" s="6">
        <v>2</v>
      </c>
      <c r="H17" s="6">
        <v>-2</v>
      </c>
      <c r="I17" s="6"/>
      <c r="J17" s="46"/>
      <c r="K17" s="69">
        <v>363982</v>
      </c>
      <c r="L17" s="20">
        <v>7</v>
      </c>
    </row>
    <row r="18" spans="2:13" x14ac:dyDescent="0.45">
      <c r="B18" s="7">
        <v>44967</v>
      </c>
      <c r="C18" s="5" t="s">
        <v>99</v>
      </c>
      <c r="D18" s="5" t="s">
        <v>100</v>
      </c>
      <c r="E18" s="6">
        <v>-2</v>
      </c>
      <c r="F18" s="5" t="s">
        <v>111</v>
      </c>
      <c r="G18" s="6">
        <v>2</v>
      </c>
      <c r="H18" s="6">
        <v>-2</v>
      </c>
      <c r="I18" s="6"/>
      <c r="J18" s="46"/>
      <c r="K18" s="69">
        <v>399043</v>
      </c>
      <c r="L18" s="20">
        <v>6.5</v>
      </c>
    </row>
    <row r="19" spans="2:13" x14ac:dyDescent="0.45">
      <c r="B19" s="7">
        <v>44968</v>
      </c>
      <c r="C19" s="5" t="s">
        <v>112</v>
      </c>
      <c r="D19" s="5" t="s">
        <v>113</v>
      </c>
      <c r="E19" s="6">
        <v>-2</v>
      </c>
      <c r="F19" s="5" t="s">
        <v>114</v>
      </c>
      <c r="G19" s="6">
        <v>3</v>
      </c>
      <c r="H19" s="6">
        <v>-2</v>
      </c>
      <c r="I19" s="6"/>
      <c r="J19" s="46"/>
      <c r="K19" s="46">
        <v>389440</v>
      </c>
      <c r="L19" s="20">
        <v>7</v>
      </c>
    </row>
    <row r="20" spans="2:13" x14ac:dyDescent="0.45">
      <c r="B20" s="7">
        <v>44968</v>
      </c>
      <c r="C20" s="5" t="s">
        <v>112</v>
      </c>
      <c r="D20" s="5" t="s">
        <v>113</v>
      </c>
      <c r="E20" s="6">
        <v>-2</v>
      </c>
      <c r="F20" s="5" t="s">
        <v>114</v>
      </c>
      <c r="G20" s="6">
        <v>3</v>
      </c>
      <c r="H20" s="6">
        <v>-2</v>
      </c>
      <c r="I20" s="6"/>
      <c r="J20" s="46"/>
      <c r="K20" s="46">
        <v>389444</v>
      </c>
      <c r="L20" s="20">
        <v>7</v>
      </c>
    </row>
    <row r="21" spans="2:13" x14ac:dyDescent="0.45">
      <c r="B21" s="7">
        <v>44968</v>
      </c>
      <c r="C21" s="5" t="s">
        <v>112</v>
      </c>
      <c r="D21" s="5" t="s">
        <v>113</v>
      </c>
      <c r="E21" s="6">
        <v>-2</v>
      </c>
      <c r="F21" s="5" t="s">
        <v>114</v>
      </c>
      <c r="G21" s="6">
        <v>3</v>
      </c>
      <c r="H21" s="6">
        <v>-2</v>
      </c>
      <c r="I21" s="6"/>
      <c r="J21" s="46"/>
      <c r="K21" s="46">
        <v>389447</v>
      </c>
      <c r="L21" s="20">
        <v>7</v>
      </c>
    </row>
    <row r="22" spans="2:13" x14ac:dyDescent="0.45">
      <c r="B22" s="7">
        <v>44968</v>
      </c>
      <c r="C22" s="5" t="s">
        <v>112</v>
      </c>
      <c r="D22" s="5" t="s">
        <v>113</v>
      </c>
      <c r="E22" s="6">
        <v>-2</v>
      </c>
      <c r="F22" s="5" t="s">
        <v>114</v>
      </c>
      <c r="G22" s="6">
        <v>3</v>
      </c>
      <c r="H22" s="6">
        <v>-2</v>
      </c>
      <c r="I22" s="6"/>
      <c r="J22" s="46"/>
      <c r="K22" s="46">
        <v>373714</v>
      </c>
      <c r="L22" s="20">
        <v>6</v>
      </c>
    </row>
    <row r="23" spans="2:13" x14ac:dyDescent="0.45">
      <c r="B23" s="7">
        <v>44970</v>
      </c>
      <c r="C23" s="5" t="s">
        <v>115</v>
      </c>
      <c r="D23" s="5" t="s">
        <v>116</v>
      </c>
      <c r="E23" s="6">
        <v>-2</v>
      </c>
      <c r="F23" s="5" t="s">
        <v>117</v>
      </c>
      <c r="G23" s="6">
        <v>3</v>
      </c>
      <c r="H23" s="6">
        <v>-2</v>
      </c>
      <c r="I23" s="6"/>
      <c r="J23" s="46"/>
      <c r="K23" s="69">
        <v>373720</v>
      </c>
      <c r="L23" s="20">
        <v>8</v>
      </c>
      <c r="M23" s="62">
        <f>+SUM(L14:L23)</f>
        <v>72</v>
      </c>
    </row>
    <row r="24" spans="2:13" x14ac:dyDescent="0.45">
      <c r="B24" s="52">
        <v>44970</v>
      </c>
      <c r="C24" s="53" t="s">
        <v>99</v>
      </c>
      <c r="D24" s="53" t="s">
        <v>100</v>
      </c>
      <c r="E24" s="54">
        <v>-2</v>
      </c>
      <c r="F24" s="53" t="s">
        <v>118</v>
      </c>
      <c r="G24" s="54">
        <v>3</v>
      </c>
      <c r="H24" s="54">
        <v>-2</v>
      </c>
      <c r="I24" s="54"/>
      <c r="J24" s="55"/>
      <c r="K24" s="68">
        <v>399090</v>
      </c>
      <c r="L24" s="60">
        <v>7</v>
      </c>
    </row>
    <row r="25" spans="2:13" x14ac:dyDescent="0.45">
      <c r="B25" s="52">
        <v>44970</v>
      </c>
      <c r="C25" s="53" t="s">
        <v>99</v>
      </c>
      <c r="D25" s="53" t="s">
        <v>100</v>
      </c>
      <c r="E25" s="54">
        <v>-2</v>
      </c>
      <c r="F25" s="53" t="s">
        <v>118</v>
      </c>
      <c r="G25" s="54">
        <v>3</v>
      </c>
      <c r="H25" s="54">
        <v>-2</v>
      </c>
      <c r="I25" s="54"/>
      <c r="J25" s="55"/>
      <c r="K25" s="68">
        <v>399098</v>
      </c>
      <c r="L25" s="60">
        <v>7</v>
      </c>
    </row>
    <row r="26" spans="2:13" x14ac:dyDescent="0.45">
      <c r="B26" s="52">
        <v>44970</v>
      </c>
      <c r="C26" s="53" t="s">
        <v>112</v>
      </c>
      <c r="D26" s="53" t="s">
        <v>113</v>
      </c>
      <c r="E26" s="54">
        <v>-2</v>
      </c>
      <c r="F26" s="53" t="s">
        <v>119</v>
      </c>
      <c r="G26" s="54">
        <v>3</v>
      </c>
      <c r="H26" s="54">
        <v>-2</v>
      </c>
      <c r="I26" s="54"/>
      <c r="J26" s="55">
        <v>159816</v>
      </c>
      <c r="K26" s="55">
        <v>373756</v>
      </c>
      <c r="L26" s="60">
        <v>5</v>
      </c>
    </row>
    <row r="27" spans="2:13" x14ac:dyDescent="0.45">
      <c r="B27" s="7">
        <v>44971</v>
      </c>
      <c r="C27" s="5" t="s">
        <v>99</v>
      </c>
      <c r="D27" s="5" t="s">
        <v>100</v>
      </c>
      <c r="E27" s="6">
        <v>-2</v>
      </c>
      <c r="F27" s="5" t="s">
        <v>120</v>
      </c>
      <c r="G27" s="6">
        <v>3</v>
      </c>
      <c r="H27" s="6">
        <v>-2</v>
      </c>
      <c r="I27" s="6"/>
      <c r="J27" s="46"/>
      <c r="K27" s="69">
        <v>373824</v>
      </c>
      <c r="L27" s="20">
        <v>8</v>
      </c>
    </row>
    <row r="28" spans="2:13" x14ac:dyDescent="0.45">
      <c r="B28" s="7">
        <v>44972</v>
      </c>
      <c r="C28" s="5" t="s">
        <v>99</v>
      </c>
      <c r="D28" s="5" t="s">
        <v>100</v>
      </c>
      <c r="E28" s="6">
        <v>-2</v>
      </c>
      <c r="F28" s="5" t="s">
        <v>114</v>
      </c>
      <c r="G28" s="6">
        <v>3</v>
      </c>
      <c r="H28" s="6">
        <v>-2</v>
      </c>
      <c r="I28" s="6"/>
      <c r="J28" s="46"/>
      <c r="K28" s="69">
        <v>373876</v>
      </c>
      <c r="L28" s="20">
        <v>6</v>
      </c>
    </row>
    <row r="29" spans="2:13" x14ac:dyDescent="0.45">
      <c r="B29" s="7">
        <v>44972</v>
      </c>
      <c r="C29" s="5" t="s">
        <v>99</v>
      </c>
      <c r="D29" s="5" t="s">
        <v>100</v>
      </c>
      <c r="E29" s="6">
        <v>-2</v>
      </c>
      <c r="F29" s="5" t="s">
        <v>114</v>
      </c>
      <c r="G29" s="6">
        <v>3</v>
      </c>
      <c r="H29" s="6">
        <v>-2</v>
      </c>
      <c r="I29" s="6"/>
      <c r="J29" s="46"/>
      <c r="K29" s="69">
        <v>373883</v>
      </c>
      <c r="L29" s="20">
        <v>3</v>
      </c>
    </row>
    <row r="30" spans="2:13" x14ac:dyDescent="0.45">
      <c r="B30" s="7">
        <v>44974</v>
      </c>
      <c r="C30" s="5" t="s">
        <v>105</v>
      </c>
      <c r="D30" s="5" t="s">
        <v>121</v>
      </c>
      <c r="E30" s="6">
        <v>-2</v>
      </c>
      <c r="F30" s="5" t="s">
        <v>122</v>
      </c>
      <c r="G30" s="6">
        <v>2</v>
      </c>
      <c r="H30" s="6">
        <v>-2</v>
      </c>
      <c r="I30" s="6"/>
      <c r="J30" s="46"/>
      <c r="K30" s="69">
        <v>399296</v>
      </c>
      <c r="L30" s="20">
        <v>8</v>
      </c>
    </row>
    <row r="31" spans="2:13" x14ac:dyDescent="0.45">
      <c r="B31" s="7">
        <v>44974</v>
      </c>
      <c r="C31" s="5" t="s">
        <v>105</v>
      </c>
      <c r="D31" s="5" t="s">
        <v>121</v>
      </c>
      <c r="E31" s="6">
        <v>-2</v>
      </c>
      <c r="F31" s="5" t="s">
        <v>123</v>
      </c>
      <c r="G31" s="6">
        <v>2</v>
      </c>
      <c r="H31" s="6">
        <v>-2</v>
      </c>
      <c r="I31" s="6"/>
      <c r="J31" s="46">
        <v>159839</v>
      </c>
      <c r="K31" s="69">
        <v>399299</v>
      </c>
      <c r="L31" s="20">
        <v>8</v>
      </c>
    </row>
    <row r="32" spans="2:13" x14ac:dyDescent="0.45">
      <c r="B32" s="7">
        <v>44974</v>
      </c>
      <c r="C32" s="5" t="s">
        <v>105</v>
      </c>
      <c r="D32" s="5" t="s">
        <v>121</v>
      </c>
      <c r="E32" s="6">
        <v>-2</v>
      </c>
      <c r="F32" s="5" t="s">
        <v>124</v>
      </c>
      <c r="G32" s="6">
        <v>2</v>
      </c>
      <c r="H32" s="6">
        <v>-2</v>
      </c>
      <c r="I32" s="6"/>
      <c r="J32" s="46"/>
      <c r="K32" s="69">
        <v>373974</v>
      </c>
      <c r="L32" s="20">
        <v>8</v>
      </c>
    </row>
    <row r="33" spans="2:12" x14ac:dyDescent="0.45">
      <c r="B33" s="7">
        <v>44974</v>
      </c>
      <c r="C33" s="5" t="s">
        <v>105</v>
      </c>
      <c r="D33" s="5" t="s">
        <v>121</v>
      </c>
      <c r="E33" s="6">
        <v>-2</v>
      </c>
      <c r="F33" s="5" t="s">
        <v>125</v>
      </c>
      <c r="G33" s="6">
        <v>2</v>
      </c>
      <c r="H33" s="6">
        <v>-2</v>
      </c>
      <c r="I33" s="6"/>
      <c r="J33" s="46"/>
      <c r="K33" s="69">
        <v>399308</v>
      </c>
      <c r="L33" s="20">
        <v>8</v>
      </c>
    </row>
    <row r="34" spans="2:12" x14ac:dyDescent="0.45">
      <c r="B34" s="7">
        <v>44974</v>
      </c>
      <c r="C34" s="5" t="s">
        <v>99</v>
      </c>
      <c r="D34" s="5" t="s">
        <v>100</v>
      </c>
      <c r="E34" s="6">
        <v>-2</v>
      </c>
      <c r="F34" s="5" t="s">
        <v>126</v>
      </c>
      <c r="G34" s="6">
        <v>2</v>
      </c>
      <c r="H34" s="6">
        <v>-2</v>
      </c>
      <c r="I34" s="6"/>
      <c r="J34" s="46"/>
      <c r="K34" s="69">
        <v>399330</v>
      </c>
      <c r="L34" s="20">
        <v>8</v>
      </c>
    </row>
    <row r="35" spans="2:12" x14ac:dyDescent="0.45">
      <c r="B35" s="7">
        <v>44975</v>
      </c>
      <c r="C35" s="5" t="s">
        <v>115</v>
      </c>
      <c r="D35" s="5" t="s">
        <v>116</v>
      </c>
      <c r="E35" s="6">
        <v>-2</v>
      </c>
      <c r="F35" s="5" t="s">
        <v>127</v>
      </c>
      <c r="G35" s="6">
        <v>3</v>
      </c>
      <c r="H35" s="6">
        <v>-2</v>
      </c>
      <c r="I35" s="6"/>
      <c r="J35" s="46"/>
      <c r="K35" s="69">
        <v>399345</v>
      </c>
      <c r="L35" s="20">
        <v>5</v>
      </c>
    </row>
    <row r="36" spans="2:12" x14ac:dyDescent="0.45">
      <c r="B36" s="7">
        <v>44975</v>
      </c>
      <c r="C36" s="5" t="s">
        <v>115</v>
      </c>
      <c r="D36" s="5" t="s">
        <v>116</v>
      </c>
      <c r="E36" s="6">
        <v>-2</v>
      </c>
      <c r="F36" s="5" t="s">
        <v>128</v>
      </c>
      <c r="G36" s="6">
        <v>3</v>
      </c>
      <c r="H36" s="6">
        <v>-2</v>
      </c>
      <c r="I36" s="6"/>
      <c r="J36" s="46"/>
      <c r="K36" s="69">
        <v>399347</v>
      </c>
      <c r="L36" s="20">
        <v>5</v>
      </c>
    </row>
    <row r="37" spans="2:12" x14ac:dyDescent="0.45">
      <c r="B37" s="7">
        <v>44977</v>
      </c>
      <c r="C37" s="5" t="s">
        <v>99</v>
      </c>
      <c r="D37" s="5" t="s">
        <v>100</v>
      </c>
      <c r="E37" s="6">
        <v>-2</v>
      </c>
      <c r="F37" s="5" t="s">
        <v>129</v>
      </c>
      <c r="G37" s="6">
        <v>3</v>
      </c>
      <c r="H37" s="6">
        <v>-2</v>
      </c>
      <c r="I37" s="6"/>
      <c r="J37" s="46"/>
      <c r="K37" s="69">
        <v>404082</v>
      </c>
      <c r="L37" s="20">
        <v>5</v>
      </c>
    </row>
    <row r="38" spans="2:12" x14ac:dyDescent="0.45">
      <c r="B38" s="7">
        <v>44977</v>
      </c>
      <c r="C38" s="5" t="s">
        <v>99</v>
      </c>
      <c r="D38" s="5" t="s">
        <v>100</v>
      </c>
      <c r="E38" s="6">
        <v>-2</v>
      </c>
      <c r="F38" s="5" t="s">
        <v>129</v>
      </c>
      <c r="G38" s="6">
        <v>3</v>
      </c>
      <c r="H38" s="6">
        <v>-2</v>
      </c>
      <c r="I38" s="6"/>
      <c r="J38" s="46"/>
      <c r="K38" s="69">
        <v>404085</v>
      </c>
      <c r="L38" s="20">
        <v>5</v>
      </c>
    </row>
    <row r="39" spans="2:12" x14ac:dyDescent="0.45">
      <c r="B39" s="7">
        <v>44978</v>
      </c>
      <c r="C39" s="5" t="s">
        <v>99</v>
      </c>
      <c r="D39" s="5" t="s">
        <v>100</v>
      </c>
      <c r="E39" s="6">
        <v>-2</v>
      </c>
      <c r="F39" s="5" t="s">
        <v>130</v>
      </c>
      <c r="G39" s="6">
        <v>3</v>
      </c>
      <c r="H39" s="6">
        <v>-2</v>
      </c>
      <c r="I39" s="6"/>
      <c r="J39" s="46"/>
      <c r="K39" s="69">
        <v>404125</v>
      </c>
      <c r="L39" s="20">
        <v>6.5</v>
      </c>
    </row>
    <row r="40" spans="2:12" x14ac:dyDescent="0.45">
      <c r="B40" s="7">
        <v>44978</v>
      </c>
      <c r="C40" s="5" t="s">
        <v>99</v>
      </c>
      <c r="D40" s="5" t="s">
        <v>100</v>
      </c>
      <c r="E40" s="6">
        <v>-2</v>
      </c>
      <c r="F40" s="5" t="s">
        <v>131</v>
      </c>
      <c r="G40" s="6">
        <v>3</v>
      </c>
      <c r="H40" s="6">
        <v>-2</v>
      </c>
      <c r="I40" s="6"/>
      <c r="J40" s="46"/>
      <c r="K40" s="69">
        <v>404129</v>
      </c>
      <c r="L40" s="20">
        <v>6.5</v>
      </c>
    </row>
    <row r="41" spans="2:12" x14ac:dyDescent="0.45">
      <c r="B41" s="7">
        <v>44979</v>
      </c>
      <c r="C41" s="5" t="s">
        <v>132</v>
      </c>
      <c r="D41" s="5" t="s">
        <v>100</v>
      </c>
      <c r="E41" s="6">
        <v>-2</v>
      </c>
      <c r="F41" s="5" t="s">
        <v>133</v>
      </c>
      <c r="G41" s="6">
        <v>3</v>
      </c>
      <c r="H41" s="6">
        <v>-2</v>
      </c>
      <c r="I41" s="6"/>
      <c r="J41" s="46"/>
      <c r="K41" s="69">
        <v>404177</v>
      </c>
      <c r="L41" s="20">
        <v>5.5</v>
      </c>
    </row>
    <row r="42" spans="2:12" x14ac:dyDescent="0.45">
      <c r="B42" s="7">
        <v>44979</v>
      </c>
      <c r="C42" s="5" t="s">
        <v>134</v>
      </c>
      <c r="D42" s="5" t="s">
        <v>100</v>
      </c>
      <c r="E42" s="6">
        <v>-1</v>
      </c>
      <c r="F42" s="5" t="s">
        <v>135</v>
      </c>
      <c r="G42" s="6">
        <v>1</v>
      </c>
      <c r="H42" s="6">
        <v>-1</v>
      </c>
      <c r="I42" s="6"/>
      <c r="J42" s="46"/>
      <c r="K42" s="69">
        <v>404185</v>
      </c>
      <c r="L42" s="20">
        <v>5</v>
      </c>
    </row>
    <row r="43" spans="2:12" x14ac:dyDescent="0.45">
      <c r="B43" s="7">
        <v>44980</v>
      </c>
      <c r="C43" s="5" t="s">
        <v>115</v>
      </c>
      <c r="D43" s="5" t="s">
        <v>116</v>
      </c>
      <c r="E43" s="6">
        <v>-2</v>
      </c>
      <c r="F43" s="5" t="s">
        <v>136</v>
      </c>
      <c r="G43" s="6">
        <v>3</v>
      </c>
      <c r="H43" s="6">
        <v>-2</v>
      </c>
      <c r="I43" s="6"/>
      <c r="J43" s="46"/>
      <c r="K43" s="69">
        <v>404196</v>
      </c>
      <c r="L43" s="20">
        <v>8</v>
      </c>
    </row>
    <row r="44" spans="2:12" x14ac:dyDescent="0.45">
      <c r="B44" s="7">
        <v>44980</v>
      </c>
      <c r="C44" s="5" t="s">
        <v>99</v>
      </c>
      <c r="D44" s="5" t="s">
        <v>100</v>
      </c>
      <c r="E44" s="6">
        <v>-2</v>
      </c>
      <c r="F44" s="5" t="s">
        <v>137</v>
      </c>
      <c r="G44" s="6">
        <v>3</v>
      </c>
      <c r="H44" s="6">
        <v>-2</v>
      </c>
      <c r="I44" s="6"/>
      <c r="J44" s="46">
        <v>159909</v>
      </c>
      <c r="K44" s="69">
        <v>404219</v>
      </c>
      <c r="L44" s="20">
        <v>7.5</v>
      </c>
    </row>
    <row r="45" spans="2:12" x14ac:dyDescent="0.45">
      <c r="B45" s="7">
        <v>44980</v>
      </c>
      <c r="C45" s="5" t="s">
        <v>99</v>
      </c>
      <c r="D45" s="5" t="s">
        <v>100</v>
      </c>
      <c r="E45" s="6">
        <v>-2</v>
      </c>
      <c r="F45" s="5" t="s">
        <v>137</v>
      </c>
      <c r="G45" s="6">
        <v>3</v>
      </c>
      <c r="H45" s="6">
        <v>-2</v>
      </c>
      <c r="I45" s="6"/>
      <c r="J45" s="46"/>
      <c r="K45" s="69">
        <v>404226</v>
      </c>
      <c r="L45" s="20">
        <v>7</v>
      </c>
    </row>
    <row r="46" spans="2:12" x14ac:dyDescent="0.45">
      <c r="B46" s="7">
        <v>44981</v>
      </c>
      <c r="C46" s="5" t="s">
        <v>138</v>
      </c>
      <c r="D46" s="5" t="s">
        <v>100</v>
      </c>
      <c r="E46" s="6">
        <v>-2</v>
      </c>
      <c r="F46" s="5" t="s">
        <v>139</v>
      </c>
      <c r="G46" s="6">
        <v>2</v>
      </c>
      <c r="H46" s="6">
        <v>-2</v>
      </c>
      <c r="I46" s="6"/>
      <c r="J46" s="46">
        <v>159344</v>
      </c>
      <c r="K46" s="69">
        <v>404264</v>
      </c>
      <c r="L46" s="20">
        <v>7</v>
      </c>
    </row>
    <row r="47" spans="2:12" x14ac:dyDescent="0.45">
      <c r="B47" s="7">
        <v>44981</v>
      </c>
      <c r="C47" s="5" t="s">
        <v>138</v>
      </c>
      <c r="D47" s="5" t="s">
        <v>100</v>
      </c>
      <c r="E47" s="6">
        <v>-2</v>
      </c>
      <c r="F47" s="5" t="s">
        <v>140</v>
      </c>
      <c r="G47" s="6">
        <v>2</v>
      </c>
      <c r="H47" s="6">
        <v>-2</v>
      </c>
      <c r="I47" s="6"/>
      <c r="J47" s="46"/>
      <c r="K47" s="69">
        <v>404269</v>
      </c>
      <c r="L47" s="20">
        <v>7</v>
      </c>
    </row>
    <row r="48" spans="2:12" x14ac:dyDescent="0.45">
      <c r="B48" s="7">
        <v>44981</v>
      </c>
      <c r="C48" s="5" t="s">
        <v>138</v>
      </c>
      <c r="D48" s="5" t="s">
        <v>100</v>
      </c>
      <c r="E48" s="6">
        <v>-2</v>
      </c>
      <c r="F48" s="5" t="s">
        <v>141</v>
      </c>
      <c r="G48" s="6">
        <v>2</v>
      </c>
      <c r="H48" s="6">
        <v>-2</v>
      </c>
      <c r="I48" s="6"/>
      <c r="J48" s="46"/>
      <c r="K48" s="69">
        <v>353880</v>
      </c>
      <c r="L48" s="20">
        <v>7</v>
      </c>
    </row>
    <row r="49" spans="2:12" x14ac:dyDescent="0.45">
      <c r="B49" s="7">
        <v>44982</v>
      </c>
      <c r="C49" s="5" t="s">
        <v>134</v>
      </c>
      <c r="D49" s="5" t="s">
        <v>100</v>
      </c>
      <c r="E49" s="6">
        <v>-1</v>
      </c>
      <c r="F49" s="5" t="s">
        <v>142</v>
      </c>
      <c r="G49" s="6">
        <v>1</v>
      </c>
      <c r="H49" s="6">
        <v>-2</v>
      </c>
      <c r="I49" s="6"/>
      <c r="J49" s="46"/>
      <c r="K49" s="69">
        <v>353892</v>
      </c>
      <c r="L49" s="20">
        <v>6</v>
      </c>
    </row>
    <row r="50" spans="2:12" x14ac:dyDescent="0.45">
      <c r="B50" s="7">
        <v>44984</v>
      </c>
      <c r="C50" s="5" t="s">
        <v>134</v>
      </c>
      <c r="D50" s="5" t="s">
        <v>100</v>
      </c>
      <c r="E50" s="6">
        <v>-1</v>
      </c>
      <c r="F50" s="5" t="s">
        <v>143</v>
      </c>
      <c r="G50" s="6">
        <v>1</v>
      </c>
      <c r="H50" s="6">
        <v>-1</v>
      </c>
      <c r="I50" s="6"/>
      <c r="J50" s="46"/>
      <c r="K50" s="69">
        <v>353925</v>
      </c>
      <c r="L50" s="20">
        <v>8</v>
      </c>
    </row>
    <row r="51" spans="2:12" x14ac:dyDescent="0.45">
      <c r="B51" s="7">
        <v>44985</v>
      </c>
      <c r="C51" s="5" t="s">
        <v>105</v>
      </c>
      <c r="D51" s="5" t="s">
        <v>121</v>
      </c>
      <c r="E51" s="6">
        <v>-2</v>
      </c>
      <c r="F51" s="5" t="s">
        <v>144</v>
      </c>
      <c r="G51" s="6">
        <v>3</v>
      </c>
      <c r="H51" s="6">
        <v>-2</v>
      </c>
      <c r="I51" s="6"/>
      <c r="J51" s="46"/>
      <c r="K51" s="69">
        <v>404317</v>
      </c>
      <c r="L51" s="20">
        <v>8</v>
      </c>
    </row>
    <row r="52" spans="2:12" x14ac:dyDescent="0.45">
      <c r="B52" s="7">
        <v>44985</v>
      </c>
      <c r="C52" s="5" t="s">
        <v>105</v>
      </c>
      <c r="D52" s="5" t="s">
        <v>121</v>
      </c>
      <c r="E52" s="6">
        <v>-2</v>
      </c>
      <c r="F52" s="5" t="s">
        <v>145</v>
      </c>
      <c r="G52" s="6">
        <v>3</v>
      </c>
      <c r="H52" s="6">
        <v>-2</v>
      </c>
      <c r="I52" s="6"/>
      <c r="J52" s="46">
        <v>159395</v>
      </c>
      <c r="K52" s="69">
        <v>404321</v>
      </c>
      <c r="L52" s="20">
        <v>8</v>
      </c>
    </row>
    <row r="53" spans="2:12" x14ac:dyDescent="0.45">
      <c r="B53" s="7">
        <v>44985</v>
      </c>
      <c r="C53" s="5" t="s">
        <v>105</v>
      </c>
      <c r="D53" s="5" t="s">
        <v>121</v>
      </c>
      <c r="E53" s="6">
        <v>-2</v>
      </c>
      <c r="F53" s="5" t="s">
        <v>146</v>
      </c>
      <c r="G53" s="6">
        <v>3</v>
      </c>
      <c r="H53" s="6">
        <v>-2</v>
      </c>
      <c r="I53" s="6"/>
      <c r="J53" s="46"/>
      <c r="K53" s="69">
        <v>352948</v>
      </c>
      <c r="L53" s="20">
        <v>8</v>
      </c>
    </row>
    <row r="54" spans="2:12" x14ac:dyDescent="0.45">
      <c r="B54" s="7">
        <v>44985</v>
      </c>
      <c r="C54" s="5" t="s">
        <v>105</v>
      </c>
      <c r="D54" s="5" t="s">
        <v>121</v>
      </c>
      <c r="E54" s="6">
        <v>-2</v>
      </c>
      <c r="F54" s="5" t="s">
        <v>147</v>
      </c>
      <c r="G54" s="6">
        <v>3</v>
      </c>
      <c r="H54" s="6">
        <v>-2</v>
      </c>
      <c r="I54" s="6"/>
      <c r="J54" s="46"/>
      <c r="K54" s="69">
        <v>353952</v>
      </c>
      <c r="L54" s="20">
        <v>8</v>
      </c>
    </row>
    <row r="55" spans="2:12" x14ac:dyDescent="0.45">
      <c r="B55" s="7"/>
      <c r="C55" s="5"/>
      <c r="D55" s="5"/>
      <c r="E55" s="6"/>
      <c r="F55" s="5"/>
      <c r="G55" s="6"/>
      <c r="H55" s="6"/>
      <c r="I55" s="6"/>
      <c r="J55" s="46"/>
      <c r="K55" s="69"/>
      <c r="L55" s="20"/>
    </row>
    <row r="56" spans="2:12" x14ac:dyDescent="0.45">
      <c r="B56" s="7"/>
      <c r="C56" s="5"/>
      <c r="D56" s="5"/>
      <c r="E56" s="6"/>
      <c r="F56" s="5"/>
      <c r="G56" s="6"/>
      <c r="H56" s="6"/>
      <c r="I56" s="6"/>
      <c r="J56" s="46"/>
      <c r="K56" s="69"/>
      <c r="L56" s="20"/>
    </row>
    <row r="57" spans="2:12" x14ac:dyDescent="0.45">
      <c r="B57" s="7"/>
      <c r="C57" s="5"/>
      <c r="D57" s="5"/>
      <c r="E57" s="6"/>
      <c r="F57" s="5"/>
      <c r="G57" s="6"/>
      <c r="H57" s="6"/>
      <c r="I57" s="6"/>
      <c r="J57" s="46"/>
      <c r="K57" s="69"/>
      <c r="L57" s="20"/>
    </row>
    <row r="58" spans="2:12" x14ac:dyDescent="0.45">
      <c r="B58" s="7"/>
      <c r="C58" s="5"/>
      <c r="D58" s="5"/>
      <c r="E58" s="6"/>
      <c r="F58" s="5"/>
      <c r="G58" s="6"/>
      <c r="H58" s="6"/>
      <c r="I58" s="6"/>
      <c r="J58" s="46"/>
      <c r="K58" s="69"/>
      <c r="L58" s="20"/>
    </row>
    <row r="59" spans="2:12" x14ac:dyDescent="0.45">
      <c r="L59" s="51">
        <f>SUM(L8:L58)</f>
        <v>320.5</v>
      </c>
    </row>
  </sheetData>
  <autoFilter ref="B7:L43"/>
  <mergeCells count="4">
    <mergeCell ref="N1:O1"/>
    <mergeCell ref="B2:L2"/>
    <mergeCell ref="F3:G3"/>
    <mergeCell ref="K4:L5"/>
  </mergeCells>
  <pageMargins left="0.7" right="0.7" top="0.75" bottom="0.75" header="0.3" footer="0.3"/>
  <pageSetup scale="28" orientation="portrait" horizontalDpi="4294967293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57"/>
  <sheetViews>
    <sheetView showGridLines="0" zoomScale="90" zoomScaleNormal="90" workbookViewId="0">
      <pane ySplit="7" topLeftCell="A41" activePane="bottomLeft" state="frozen"/>
      <selection pane="bottomLeft" activeCell="L57" sqref="L57"/>
    </sheetView>
  </sheetViews>
  <sheetFormatPr baseColWidth="10" defaultColWidth="11.453125" defaultRowHeight="16.5" x14ac:dyDescent="0.45"/>
  <cols>
    <col min="1" max="1" width="3.7265625" style="1" customWidth="1"/>
    <col min="2" max="2" width="13.26953125" style="1" customWidth="1"/>
    <col min="3" max="3" width="27" style="1" customWidth="1"/>
    <col min="4" max="4" width="17.26953125" style="1" customWidth="1"/>
    <col min="5" max="5" width="9.7265625" style="2" customWidth="1"/>
    <col min="6" max="6" width="57.26953125" style="1" customWidth="1"/>
    <col min="7" max="7" width="9" style="2" customWidth="1"/>
    <col min="8" max="8" width="8.26953125" style="2" customWidth="1"/>
    <col min="9" max="9" width="12" style="2" customWidth="1"/>
    <col min="10" max="10" width="11.7265625" style="38" customWidth="1"/>
    <col min="11" max="11" width="14.26953125" style="1" customWidth="1"/>
    <col min="12" max="12" width="13.26953125" style="2" customWidth="1"/>
    <col min="13" max="13" width="11.453125" style="1"/>
    <col min="14" max="14" width="12" style="1" customWidth="1"/>
    <col min="15" max="15" width="23.7265625" style="1" customWidth="1"/>
    <col min="16" max="16" width="11.453125" style="1"/>
    <col min="17" max="17" width="19.7265625" style="1" customWidth="1"/>
    <col min="18" max="16384" width="11.453125" style="1"/>
  </cols>
  <sheetData>
    <row r="1" spans="2:26" s="8" customFormat="1" x14ac:dyDescent="0.45">
      <c r="D1" s="9"/>
      <c r="E1" s="9"/>
      <c r="F1" s="9"/>
      <c r="G1" s="9"/>
      <c r="H1" s="9"/>
      <c r="I1" s="9"/>
      <c r="J1" s="14"/>
      <c r="L1" s="9"/>
      <c r="N1" s="79" t="s">
        <v>13</v>
      </c>
      <c r="O1" s="80"/>
      <c r="Q1" s="18" t="s">
        <v>9</v>
      </c>
      <c r="R1" s="9"/>
      <c r="S1" s="11"/>
      <c r="T1" s="11"/>
    </row>
    <row r="2" spans="2:26" s="8" customFormat="1" ht="23.25" customHeight="1" x14ac:dyDescent="0.65"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16"/>
      <c r="N2" s="39" t="s">
        <v>12</v>
      </c>
      <c r="O2" s="36" t="e">
        <f>+#REF!</f>
        <v>#REF!</v>
      </c>
      <c r="Q2" s="19">
        <f>+L25</f>
        <v>8</v>
      </c>
      <c r="R2" s="16"/>
      <c r="S2" s="11"/>
      <c r="T2" s="11"/>
      <c r="U2" s="12"/>
      <c r="V2" s="12"/>
    </row>
    <row r="3" spans="2:26" s="8" customFormat="1" ht="21" x14ac:dyDescent="0.55000000000000004">
      <c r="D3" s="9"/>
      <c r="E3" s="9"/>
      <c r="F3" s="81"/>
      <c r="G3" s="82"/>
      <c r="H3" s="9"/>
      <c r="I3" s="9"/>
      <c r="J3" s="14"/>
      <c r="L3" s="13"/>
      <c r="N3" s="39" t="s">
        <v>8</v>
      </c>
      <c r="O3" s="36" t="e">
        <f>+#REF!</f>
        <v>#REF!</v>
      </c>
      <c r="P3" s="1"/>
      <c r="R3" s="9"/>
      <c r="S3" s="11"/>
      <c r="T3" s="11"/>
    </row>
    <row r="4" spans="2:26" s="8" customFormat="1" ht="17.25" customHeight="1" x14ac:dyDescent="0.45">
      <c r="B4" s="10" t="str">
        <f>RESUMEN!B5</f>
        <v>EDIFICIO TRANQUILA</v>
      </c>
      <c r="C4" s="10"/>
      <c r="D4" s="14"/>
      <c r="E4" s="14"/>
      <c r="F4" s="14"/>
      <c r="G4" s="14"/>
      <c r="H4" s="14"/>
      <c r="I4" s="14"/>
      <c r="J4" s="14"/>
      <c r="K4" s="83" t="s">
        <v>24</v>
      </c>
      <c r="L4" s="83"/>
      <c r="N4" s="39" t="s">
        <v>10</v>
      </c>
      <c r="O4" s="36" t="e">
        <f>+#REF!</f>
        <v>#REF!</v>
      </c>
      <c r="P4" s="1"/>
      <c r="R4" s="9"/>
      <c r="S4" s="11"/>
      <c r="T4" s="11"/>
      <c r="W4" s="17"/>
      <c r="X4" s="17"/>
      <c r="Y4" s="17"/>
      <c r="Z4" s="17"/>
    </row>
    <row r="5" spans="2:26" s="8" customFormat="1" ht="15.75" customHeight="1" x14ac:dyDescent="0.45">
      <c r="B5" s="15" t="str">
        <f>RESUMEN!B6</f>
        <v>Calle Tranquila #2323, Providencia</v>
      </c>
      <c r="D5" s="9"/>
      <c r="E5" s="9"/>
      <c r="F5" s="9"/>
      <c r="G5" s="9"/>
      <c r="H5" s="9"/>
      <c r="I5" s="9"/>
      <c r="J5" s="14"/>
      <c r="K5" s="83"/>
      <c r="L5" s="83"/>
      <c r="N5" s="39" t="s">
        <v>11</v>
      </c>
      <c r="O5" s="40"/>
      <c r="P5" s="1"/>
      <c r="R5" s="9"/>
      <c r="S5" s="11"/>
      <c r="T5" s="11"/>
    </row>
    <row r="6" spans="2:26" x14ac:dyDescent="0.45">
      <c r="B6" s="33" t="s">
        <v>26</v>
      </c>
      <c r="I6" s="47" t="e">
        <f>+MAX(#REF!)</f>
        <v>#REF!</v>
      </c>
      <c r="K6" s="2"/>
      <c r="N6" s="39" t="s">
        <v>14</v>
      </c>
      <c r="O6" s="40"/>
    </row>
    <row r="7" spans="2:26" x14ac:dyDescent="0.45">
      <c r="B7" s="49" t="s">
        <v>1</v>
      </c>
      <c r="C7" s="49" t="s">
        <v>2</v>
      </c>
      <c r="D7" s="49" t="s">
        <v>3</v>
      </c>
      <c r="E7" s="49" t="s">
        <v>25</v>
      </c>
      <c r="F7" s="49" t="s">
        <v>4</v>
      </c>
      <c r="G7" s="49" t="s">
        <v>28</v>
      </c>
      <c r="H7" s="49" t="s">
        <v>25</v>
      </c>
      <c r="I7" s="49" t="s">
        <v>27</v>
      </c>
      <c r="J7" s="49" t="s">
        <v>5</v>
      </c>
      <c r="K7" s="49" t="s">
        <v>6</v>
      </c>
      <c r="L7" s="50" t="s">
        <v>7</v>
      </c>
    </row>
    <row r="8" spans="2:26" x14ac:dyDescent="0.45">
      <c r="B8" s="7">
        <v>44986</v>
      </c>
      <c r="C8" s="5" t="s">
        <v>148</v>
      </c>
      <c r="D8" s="5" t="s">
        <v>100</v>
      </c>
      <c r="E8" s="6">
        <v>-1</v>
      </c>
      <c r="F8" s="5" t="s">
        <v>149</v>
      </c>
      <c r="G8" s="6">
        <v>1</v>
      </c>
      <c r="H8" s="6">
        <v>-1</v>
      </c>
      <c r="I8" s="6"/>
      <c r="J8" s="46"/>
      <c r="K8" s="69">
        <v>404378</v>
      </c>
      <c r="L8" s="20">
        <v>7.5</v>
      </c>
    </row>
    <row r="9" spans="2:26" x14ac:dyDescent="0.45">
      <c r="B9" s="7">
        <v>44986</v>
      </c>
      <c r="C9" s="5" t="s">
        <v>148</v>
      </c>
      <c r="D9" s="5" t="s">
        <v>100</v>
      </c>
      <c r="E9" s="6">
        <v>-1</v>
      </c>
      <c r="F9" s="5" t="s">
        <v>150</v>
      </c>
      <c r="G9" s="6">
        <v>1</v>
      </c>
      <c r="H9" s="6">
        <v>-1</v>
      </c>
      <c r="I9" s="6"/>
      <c r="J9" s="46"/>
      <c r="K9" s="69">
        <v>404384</v>
      </c>
      <c r="L9" s="20">
        <v>7.5</v>
      </c>
    </row>
    <row r="10" spans="2:26" x14ac:dyDescent="0.45">
      <c r="B10" s="7">
        <v>44987</v>
      </c>
      <c r="C10" s="5" t="s">
        <v>115</v>
      </c>
      <c r="D10" s="5" t="s">
        <v>151</v>
      </c>
      <c r="E10" s="6">
        <v>-2</v>
      </c>
      <c r="F10" s="5" t="s">
        <v>152</v>
      </c>
      <c r="G10" s="6">
        <v>4</v>
      </c>
      <c r="H10" s="6">
        <v>-2</v>
      </c>
      <c r="I10" s="6"/>
      <c r="J10" s="46"/>
      <c r="K10" s="69">
        <v>409024</v>
      </c>
      <c r="L10" s="20">
        <v>6</v>
      </c>
    </row>
    <row r="11" spans="2:26" x14ac:dyDescent="0.45">
      <c r="B11" s="7">
        <v>44987</v>
      </c>
      <c r="C11" s="5" t="s">
        <v>115</v>
      </c>
      <c r="D11" s="5" t="s">
        <v>151</v>
      </c>
      <c r="E11" s="6">
        <v>-2</v>
      </c>
      <c r="F11" s="5" t="s">
        <v>153</v>
      </c>
      <c r="G11" s="6">
        <v>4</v>
      </c>
      <c r="H11" s="6">
        <v>-2</v>
      </c>
      <c r="I11" s="6"/>
      <c r="J11" s="46"/>
      <c r="K11" s="69">
        <v>409028</v>
      </c>
      <c r="L11" s="20">
        <v>6</v>
      </c>
    </row>
    <row r="12" spans="2:26" x14ac:dyDescent="0.45">
      <c r="B12" s="7">
        <v>44988</v>
      </c>
      <c r="C12" s="5" t="s">
        <v>148</v>
      </c>
      <c r="D12" s="5" t="s">
        <v>121</v>
      </c>
      <c r="E12" s="6">
        <v>-1</v>
      </c>
      <c r="F12" s="5" t="s">
        <v>154</v>
      </c>
      <c r="G12" s="6">
        <v>1</v>
      </c>
      <c r="H12" s="6">
        <v>-1</v>
      </c>
      <c r="I12" s="6"/>
      <c r="J12" s="46"/>
      <c r="K12" s="69">
        <v>404446</v>
      </c>
      <c r="L12" s="20">
        <v>7</v>
      </c>
    </row>
    <row r="13" spans="2:26" x14ac:dyDescent="0.45">
      <c r="B13" s="7">
        <v>44988</v>
      </c>
      <c r="C13" s="5" t="s">
        <v>148</v>
      </c>
      <c r="D13" s="5" t="s">
        <v>121</v>
      </c>
      <c r="E13" s="6">
        <v>-1</v>
      </c>
      <c r="F13" s="5" t="s">
        <v>154</v>
      </c>
      <c r="G13" s="6">
        <v>1</v>
      </c>
      <c r="H13" s="6">
        <v>-1</v>
      </c>
      <c r="I13" s="6"/>
      <c r="J13" s="46"/>
      <c r="K13" s="69">
        <v>404451</v>
      </c>
      <c r="L13" s="20">
        <v>7</v>
      </c>
    </row>
    <row r="14" spans="2:26" x14ac:dyDescent="0.45">
      <c r="B14" s="7">
        <v>44988</v>
      </c>
      <c r="C14" s="5" t="s">
        <v>148</v>
      </c>
      <c r="D14" s="5" t="s">
        <v>121</v>
      </c>
      <c r="E14" s="6">
        <v>-1</v>
      </c>
      <c r="F14" s="5" t="s">
        <v>155</v>
      </c>
      <c r="G14" s="6">
        <v>1</v>
      </c>
      <c r="H14" s="6">
        <v>-1</v>
      </c>
      <c r="I14" s="6"/>
      <c r="J14" s="46"/>
      <c r="K14" s="69">
        <v>404456</v>
      </c>
      <c r="L14" s="20">
        <v>7</v>
      </c>
    </row>
    <row r="15" spans="2:26" x14ac:dyDescent="0.45">
      <c r="B15" s="7">
        <v>44991</v>
      </c>
      <c r="C15" s="5" t="s">
        <v>115</v>
      </c>
      <c r="D15" s="5" t="s">
        <v>116</v>
      </c>
      <c r="E15" s="6">
        <v>-2</v>
      </c>
      <c r="F15" s="5" t="s">
        <v>156</v>
      </c>
      <c r="G15" s="6">
        <v>4</v>
      </c>
      <c r="H15" s="6">
        <v>-2</v>
      </c>
      <c r="I15" s="6"/>
      <c r="J15" s="46"/>
      <c r="K15" s="69">
        <v>404481</v>
      </c>
      <c r="L15" s="20">
        <v>3</v>
      </c>
    </row>
    <row r="16" spans="2:26" x14ac:dyDescent="0.45">
      <c r="B16" s="7">
        <v>44991</v>
      </c>
      <c r="C16" s="5" t="s">
        <v>115</v>
      </c>
      <c r="D16" s="5" t="s">
        <v>151</v>
      </c>
      <c r="E16" s="6">
        <v>-2</v>
      </c>
      <c r="F16" s="5" t="s">
        <v>157</v>
      </c>
      <c r="G16" s="6">
        <v>4</v>
      </c>
      <c r="H16" s="6">
        <v>-2</v>
      </c>
      <c r="I16" s="6"/>
      <c r="J16" s="46"/>
      <c r="K16" s="69">
        <v>404482</v>
      </c>
      <c r="L16" s="20">
        <v>6</v>
      </c>
    </row>
    <row r="17" spans="2:12" x14ac:dyDescent="0.45">
      <c r="B17" s="7">
        <v>44991</v>
      </c>
      <c r="C17" s="5" t="s">
        <v>115</v>
      </c>
      <c r="D17" s="5" t="s">
        <v>151</v>
      </c>
      <c r="E17" s="6">
        <v>-2</v>
      </c>
      <c r="F17" s="5" t="s">
        <v>158</v>
      </c>
      <c r="G17" s="6">
        <v>4</v>
      </c>
      <c r="H17" s="6">
        <v>-2</v>
      </c>
      <c r="I17" s="6"/>
      <c r="J17" s="46"/>
      <c r="K17" s="69">
        <v>404484</v>
      </c>
      <c r="L17" s="20">
        <v>6</v>
      </c>
    </row>
    <row r="18" spans="2:12" x14ac:dyDescent="0.45">
      <c r="B18" s="7">
        <v>44991</v>
      </c>
      <c r="C18" s="5" t="s">
        <v>115</v>
      </c>
      <c r="D18" s="5" t="s">
        <v>116</v>
      </c>
      <c r="E18" s="6">
        <v>-2</v>
      </c>
      <c r="F18" s="5" t="s">
        <v>158</v>
      </c>
      <c r="G18" s="6">
        <v>4</v>
      </c>
      <c r="H18" s="6">
        <v>-2</v>
      </c>
      <c r="I18" s="6"/>
      <c r="J18" s="46"/>
      <c r="K18" s="69">
        <v>404489</v>
      </c>
      <c r="L18" s="20">
        <v>3</v>
      </c>
    </row>
    <row r="19" spans="2:12" x14ac:dyDescent="0.45">
      <c r="B19" s="7">
        <v>44992</v>
      </c>
      <c r="C19" s="5" t="s">
        <v>148</v>
      </c>
      <c r="D19" s="5" t="s">
        <v>100</v>
      </c>
      <c r="E19" s="6">
        <v>-1</v>
      </c>
      <c r="F19" s="5" t="s">
        <v>159</v>
      </c>
      <c r="G19" s="6">
        <v>2</v>
      </c>
      <c r="H19" s="6">
        <v>-1</v>
      </c>
      <c r="I19" s="6"/>
      <c r="J19" s="46"/>
      <c r="K19" s="69">
        <v>404550</v>
      </c>
      <c r="L19" s="20">
        <v>7</v>
      </c>
    </row>
    <row r="20" spans="2:12" x14ac:dyDescent="0.45">
      <c r="B20" s="7">
        <v>44993</v>
      </c>
      <c r="C20" s="5" t="s">
        <v>148</v>
      </c>
      <c r="D20" s="5" t="s">
        <v>100</v>
      </c>
      <c r="E20" s="6">
        <v>-1</v>
      </c>
      <c r="F20" s="5" t="s">
        <v>160</v>
      </c>
      <c r="G20" s="6">
        <v>2</v>
      </c>
      <c r="H20" s="6">
        <v>-1</v>
      </c>
      <c r="I20" s="6"/>
      <c r="J20" s="46"/>
      <c r="K20" s="69">
        <v>404583</v>
      </c>
      <c r="L20" s="20">
        <v>7</v>
      </c>
    </row>
    <row r="21" spans="2:12" x14ac:dyDescent="0.45">
      <c r="B21" s="7">
        <v>44993</v>
      </c>
      <c r="C21" s="5" t="s">
        <v>148</v>
      </c>
      <c r="D21" s="5" t="s">
        <v>100</v>
      </c>
      <c r="E21" s="6">
        <v>-1</v>
      </c>
      <c r="F21" s="5" t="s">
        <v>160</v>
      </c>
      <c r="G21" s="6">
        <v>2</v>
      </c>
      <c r="H21" s="6">
        <v>-1</v>
      </c>
      <c r="I21" s="6"/>
      <c r="J21" s="46"/>
      <c r="K21" s="69">
        <v>390254</v>
      </c>
      <c r="L21" s="20">
        <v>7</v>
      </c>
    </row>
    <row r="22" spans="2:12" x14ac:dyDescent="0.45">
      <c r="B22" s="7">
        <v>44995</v>
      </c>
      <c r="C22" s="5" t="s">
        <v>161</v>
      </c>
      <c r="D22" s="5" t="s">
        <v>162</v>
      </c>
      <c r="E22" s="6">
        <v>-2</v>
      </c>
      <c r="F22" s="5" t="s">
        <v>163</v>
      </c>
      <c r="G22" s="6">
        <v>4</v>
      </c>
      <c r="H22" s="6">
        <v>-2</v>
      </c>
      <c r="I22" s="6"/>
      <c r="J22" s="46"/>
      <c r="K22" s="69">
        <v>409311</v>
      </c>
      <c r="L22" s="20">
        <v>8</v>
      </c>
    </row>
    <row r="23" spans="2:12" x14ac:dyDescent="0.45">
      <c r="B23" s="7">
        <v>44995</v>
      </c>
      <c r="C23" s="5" t="s">
        <v>161</v>
      </c>
      <c r="D23" s="5" t="s">
        <v>162</v>
      </c>
      <c r="E23" s="6">
        <v>-2</v>
      </c>
      <c r="F23" s="5" t="s">
        <v>164</v>
      </c>
      <c r="G23" s="6">
        <v>4</v>
      </c>
      <c r="H23" s="6">
        <v>-2</v>
      </c>
      <c r="I23" s="6"/>
      <c r="J23" s="46"/>
      <c r="K23" s="69">
        <v>409312</v>
      </c>
      <c r="L23" s="20">
        <v>8</v>
      </c>
    </row>
    <row r="24" spans="2:12" x14ac:dyDescent="0.45">
      <c r="B24" s="7">
        <v>44995</v>
      </c>
      <c r="C24" s="5" t="s">
        <v>161</v>
      </c>
      <c r="D24" s="5" t="s">
        <v>162</v>
      </c>
      <c r="E24" s="6">
        <v>-2</v>
      </c>
      <c r="F24" s="5" t="s">
        <v>165</v>
      </c>
      <c r="G24" s="6">
        <v>4</v>
      </c>
      <c r="H24" s="6">
        <v>-2</v>
      </c>
      <c r="I24" s="6"/>
      <c r="J24" s="46">
        <v>160259</v>
      </c>
      <c r="K24" s="69">
        <v>404661</v>
      </c>
      <c r="L24" s="20">
        <v>8</v>
      </c>
    </row>
    <row r="25" spans="2:12" x14ac:dyDescent="0.45">
      <c r="B25" s="7">
        <v>44995</v>
      </c>
      <c r="C25" s="5" t="s">
        <v>161</v>
      </c>
      <c r="D25" s="5" t="s">
        <v>162</v>
      </c>
      <c r="E25" s="6">
        <v>-2</v>
      </c>
      <c r="F25" s="5" t="s">
        <v>166</v>
      </c>
      <c r="G25" s="6">
        <v>4</v>
      </c>
      <c r="H25" s="6">
        <v>-2</v>
      </c>
      <c r="I25" s="6"/>
      <c r="J25" s="46"/>
      <c r="K25" s="69">
        <v>409322</v>
      </c>
      <c r="L25" s="20">
        <v>8</v>
      </c>
    </row>
    <row r="26" spans="2:12" x14ac:dyDescent="0.45">
      <c r="B26" s="7">
        <v>44995</v>
      </c>
      <c r="C26" s="5" t="s">
        <v>161</v>
      </c>
      <c r="D26" s="5" t="s">
        <v>162</v>
      </c>
      <c r="E26" s="6">
        <v>-2</v>
      </c>
      <c r="F26" s="5" t="s">
        <v>167</v>
      </c>
      <c r="G26" s="6">
        <v>4</v>
      </c>
      <c r="H26" s="6">
        <v>-2</v>
      </c>
      <c r="I26" s="6"/>
      <c r="J26" s="46"/>
      <c r="K26" s="69">
        <v>404664</v>
      </c>
      <c r="L26" s="20">
        <v>8</v>
      </c>
    </row>
    <row r="27" spans="2:12" x14ac:dyDescent="0.45">
      <c r="B27" s="7">
        <v>44995</v>
      </c>
      <c r="C27" s="5" t="s">
        <v>168</v>
      </c>
      <c r="D27" s="5" t="s">
        <v>116</v>
      </c>
      <c r="E27" s="6">
        <v>1</v>
      </c>
      <c r="F27" s="5" t="s">
        <v>169</v>
      </c>
      <c r="G27" s="6">
        <v>1</v>
      </c>
      <c r="H27" s="6">
        <v>1</v>
      </c>
      <c r="I27" s="6"/>
      <c r="J27" s="46"/>
      <c r="K27" s="72">
        <v>404677</v>
      </c>
      <c r="L27" s="20">
        <v>6</v>
      </c>
    </row>
    <row r="28" spans="2:12" x14ac:dyDescent="0.45">
      <c r="B28" s="7">
        <v>44995</v>
      </c>
      <c r="C28" s="5" t="s">
        <v>148</v>
      </c>
      <c r="D28" s="5" t="s">
        <v>121</v>
      </c>
      <c r="E28" s="6">
        <v>-1</v>
      </c>
      <c r="F28" s="5" t="s">
        <v>170</v>
      </c>
      <c r="G28" s="6">
        <v>3</v>
      </c>
      <c r="H28" s="6">
        <v>-1</v>
      </c>
      <c r="I28" s="6"/>
      <c r="J28" s="46"/>
      <c r="K28" s="69">
        <v>381449</v>
      </c>
      <c r="L28" s="20">
        <v>8</v>
      </c>
    </row>
    <row r="29" spans="2:12" x14ac:dyDescent="0.45">
      <c r="B29" s="7">
        <v>44998</v>
      </c>
      <c r="C29" s="5" t="s">
        <v>161</v>
      </c>
      <c r="D29" s="5" t="s">
        <v>100</v>
      </c>
      <c r="E29" s="6">
        <v>-2</v>
      </c>
      <c r="F29" s="5" t="s">
        <v>171</v>
      </c>
      <c r="G29" s="6">
        <v>4</v>
      </c>
      <c r="H29" s="6">
        <v>-2</v>
      </c>
      <c r="I29" s="6"/>
      <c r="J29" s="46"/>
      <c r="K29" s="69">
        <v>390365</v>
      </c>
      <c r="L29" s="20">
        <v>7</v>
      </c>
    </row>
    <row r="30" spans="2:12" x14ac:dyDescent="0.45">
      <c r="B30" s="7">
        <v>44998</v>
      </c>
      <c r="C30" s="5" t="s">
        <v>161</v>
      </c>
      <c r="D30" s="5" t="s">
        <v>100</v>
      </c>
      <c r="E30" s="6">
        <v>-2</v>
      </c>
      <c r="F30" s="5" t="s">
        <v>172</v>
      </c>
      <c r="G30" s="6">
        <v>4</v>
      </c>
      <c r="H30" s="6">
        <v>-2</v>
      </c>
      <c r="I30" s="6"/>
      <c r="J30" s="46"/>
      <c r="K30" s="69">
        <v>404714</v>
      </c>
      <c r="L30" s="20">
        <v>7</v>
      </c>
    </row>
    <row r="31" spans="2:12" x14ac:dyDescent="0.45">
      <c r="B31" s="7">
        <v>44999</v>
      </c>
      <c r="C31" s="5" t="s">
        <v>148</v>
      </c>
      <c r="D31" s="5" t="s">
        <v>100</v>
      </c>
      <c r="E31" s="6">
        <v>-1</v>
      </c>
      <c r="F31" s="5" t="s">
        <v>173</v>
      </c>
      <c r="G31" s="6">
        <v>3</v>
      </c>
      <c r="H31" s="6">
        <v>-1</v>
      </c>
      <c r="I31" s="6"/>
      <c r="J31" s="46"/>
      <c r="K31" s="69">
        <v>390429</v>
      </c>
      <c r="L31" s="20">
        <v>7</v>
      </c>
    </row>
    <row r="32" spans="2:12" x14ac:dyDescent="0.45">
      <c r="B32" s="7">
        <v>44999</v>
      </c>
      <c r="C32" s="5" t="s">
        <v>148</v>
      </c>
      <c r="D32" s="5" t="s">
        <v>100</v>
      </c>
      <c r="E32" s="6">
        <v>-1</v>
      </c>
      <c r="F32" s="5" t="s">
        <v>174</v>
      </c>
      <c r="G32" s="6">
        <v>3</v>
      </c>
      <c r="H32" s="6">
        <v>-1</v>
      </c>
      <c r="I32" s="6"/>
      <c r="J32" s="46"/>
      <c r="K32" s="69">
        <v>390437</v>
      </c>
      <c r="L32" s="20">
        <v>5.5</v>
      </c>
    </row>
    <row r="33" spans="2:12" x14ac:dyDescent="0.45">
      <c r="B33" s="7">
        <v>45000</v>
      </c>
      <c r="C33" s="5" t="s">
        <v>148</v>
      </c>
      <c r="D33" s="5" t="s">
        <v>100</v>
      </c>
      <c r="E33" s="6">
        <v>-1</v>
      </c>
      <c r="F33" s="5" t="s">
        <v>175</v>
      </c>
      <c r="G33" s="6">
        <v>4</v>
      </c>
      <c r="H33" s="6">
        <v>-1</v>
      </c>
      <c r="I33" s="6"/>
      <c r="J33" s="46"/>
      <c r="K33" s="69">
        <v>409473</v>
      </c>
      <c r="L33" s="20">
        <v>8</v>
      </c>
    </row>
    <row r="34" spans="2:12" x14ac:dyDescent="0.45">
      <c r="B34" s="7">
        <v>45000</v>
      </c>
      <c r="C34" s="5" t="s">
        <v>148</v>
      </c>
      <c r="D34" s="5" t="s">
        <v>100</v>
      </c>
      <c r="E34" s="6">
        <v>-1</v>
      </c>
      <c r="F34" s="5" t="s">
        <v>176</v>
      </c>
      <c r="G34" s="6">
        <v>4</v>
      </c>
      <c r="H34" s="6">
        <v>-1</v>
      </c>
      <c r="I34" s="6"/>
      <c r="J34" s="46"/>
      <c r="K34" s="69">
        <v>409487</v>
      </c>
      <c r="L34" s="20">
        <v>8</v>
      </c>
    </row>
    <row r="35" spans="2:12" x14ac:dyDescent="0.45">
      <c r="B35" s="7">
        <v>45005</v>
      </c>
      <c r="C35" s="5" t="s">
        <v>148</v>
      </c>
      <c r="D35" s="5" t="s">
        <v>100</v>
      </c>
      <c r="E35" s="6">
        <v>-1</v>
      </c>
      <c r="F35" s="5" t="s">
        <v>177</v>
      </c>
      <c r="G35" s="6">
        <v>4</v>
      </c>
      <c r="H35" s="6">
        <v>-1</v>
      </c>
      <c r="I35" s="6"/>
      <c r="J35" s="46">
        <v>160551</v>
      </c>
      <c r="K35" s="69">
        <v>390633</v>
      </c>
      <c r="L35" s="20">
        <v>8</v>
      </c>
    </row>
    <row r="36" spans="2:12" x14ac:dyDescent="0.45">
      <c r="B36" s="7">
        <v>45005</v>
      </c>
      <c r="C36" s="5" t="s">
        <v>148</v>
      </c>
      <c r="D36" s="5" t="s">
        <v>100</v>
      </c>
      <c r="E36" s="6">
        <v>-1</v>
      </c>
      <c r="F36" s="5" t="s">
        <v>177</v>
      </c>
      <c r="G36" s="6">
        <v>4</v>
      </c>
      <c r="H36" s="6">
        <v>-1</v>
      </c>
      <c r="I36" s="6"/>
      <c r="J36" s="46"/>
      <c r="K36" s="69">
        <v>390640</v>
      </c>
      <c r="L36" s="20">
        <v>7</v>
      </c>
    </row>
    <row r="37" spans="2:12" x14ac:dyDescent="0.45">
      <c r="B37" s="7">
        <v>45006</v>
      </c>
      <c r="C37" s="5" t="s">
        <v>148</v>
      </c>
      <c r="D37" s="5" t="s">
        <v>100</v>
      </c>
      <c r="E37" s="6">
        <v>-1</v>
      </c>
      <c r="F37" s="5" t="s">
        <v>180</v>
      </c>
      <c r="G37" s="6">
        <v>4</v>
      </c>
      <c r="H37" s="6">
        <v>-1</v>
      </c>
      <c r="I37" s="6"/>
      <c r="J37" s="46"/>
      <c r="K37" s="69">
        <v>405035</v>
      </c>
      <c r="L37" s="20">
        <v>5</v>
      </c>
    </row>
    <row r="38" spans="2:12" x14ac:dyDescent="0.45">
      <c r="B38" s="7">
        <v>45006</v>
      </c>
      <c r="C38" s="5" t="s">
        <v>148</v>
      </c>
      <c r="D38" s="5" t="s">
        <v>100</v>
      </c>
      <c r="E38" s="6">
        <v>-1</v>
      </c>
      <c r="F38" s="5" t="s">
        <v>181</v>
      </c>
      <c r="G38" s="6">
        <v>4</v>
      </c>
      <c r="H38" s="6">
        <v>-1</v>
      </c>
      <c r="I38" s="6"/>
      <c r="J38" s="46"/>
      <c r="K38" s="69">
        <v>409605</v>
      </c>
      <c r="L38" s="20">
        <v>5</v>
      </c>
    </row>
    <row r="39" spans="2:12" x14ac:dyDescent="0.45">
      <c r="B39" s="7">
        <v>45008</v>
      </c>
      <c r="C39" s="5" t="s">
        <v>148</v>
      </c>
      <c r="D39" s="5" t="s">
        <v>100</v>
      </c>
      <c r="E39" s="6">
        <v>-1</v>
      </c>
      <c r="F39" s="5" t="s">
        <v>179</v>
      </c>
      <c r="G39" s="6">
        <v>4</v>
      </c>
      <c r="H39" s="6">
        <v>-1</v>
      </c>
      <c r="I39" s="6"/>
      <c r="J39" s="46"/>
      <c r="K39" s="69">
        <v>405123</v>
      </c>
      <c r="L39" s="20">
        <v>7.5</v>
      </c>
    </row>
    <row r="40" spans="2:12" x14ac:dyDescent="0.45">
      <c r="B40" s="7">
        <v>45008</v>
      </c>
      <c r="C40" s="5" t="s">
        <v>148</v>
      </c>
      <c r="D40" s="5" t="s">
        <v>100</v>
      </c>
      <c r="E40" s="6">
        <v>-1</v>
      </c>
      <c r="F40" s="5" t="s">
        <v>179</v>
      </c>
      <c r="G40" s="6">
        <v>4</v>
      </c>
      <c r="H40" s="6">
        <v>-1</v>
      </c>
      <c r="I40" s="6"/>
      <c r="J40" s="46">
        <v>160564</v>
      </c>
      <c r="K40" s="69">
        <v>405131</v>
      </c>
      <c r="L40" s="20">
        <v>7</v>
      </c>
    </row>
    <row r="41" spans="2:12" x14ac:dyDescent="0.45">
      <c r="B41" s="7">
        <v>45009</v>
      </c>
      <c r="C41" s="5" t="s">
        <v>182</v>
      </c>
      <c r="D41" s="5" t="s">
        <v>121</v>
      </c>
      <c r="E41" s="6">
        <v>-1</v>
      </c>
      <c r="F41" s="5" t="s">
        <v>183</v>
      </c>
      <c r="G41" s="6">
        <v>1</v>
      </c>
      <c r="H41" s="6">
        <v>-1</v>
      </c>
      <c r="I41" s="6"/>
      <c r="J41" s="46"/>
      <c r="K41" s="69">
        <v>405166</v>
      </c>
      <c r="L41" s="20">
        <v>8</v>
      </c>
    </row>
    <row r="42" spans="2:12" x14ac:dyDescent="0.45">
      <c r="B42" s="7">
        <v>45009</v>
      </c>
      <c r="C42" s="5" t="s">
        <v>182</v>
      </c>
      <c r="D42" s="5" t="s">
        <v>121</v>
      </c>
      <c r="E42" s="6">
        <v>-1</v>
      </c>
      <c r="F42" s="5" t="s">
        <v>184</v>
      </c>
      <c r="G42" s="6">
        <v>1</v>
      </c>
      <c r="H42" s="6">
        <v>-1</v>
      </c>
      <c r="I42" s="6"/>
      <c r="J42" s="46"/>
      <c r="K42" s="69">
        <v>405169</v>
      </c>
      <c r="L42" s="20">
        <v>8</v>
      </c>
    </row>
    <row r="43" spans="2:12" x14ac:dyDescent="0.45">
      <c r="B43" s="7">
        <v>45009</v>
      </c>
      <c r="C43" s="5" t="s">
        <v>182</v>
      </c>
      <c r="D43" s="5" t="s">
        <v>121</v>
      </c>
      <c r="E43" s="6">
        <v>-1</v>
      </c>
      <c r="F43" s="5" t="s">
        <v>185</v>
      </c>
      <c r="G43" s="6">
        <v>1</v>
      </c>
      <c r="H43" s="6">
        <v>-1</v>
      </c>
      <c r="I43" s="6"/>
      <c r="J43" s="46"/>
      <c r="K43" s="69">
        <v>405172</v>
      </c>
      <c r="L43" s="20">
        <v>8</v>
      </c>
    </row>
    <row r="44" spans="2:12" x14ac:dyDescent="0.45">
      <c r="B44" s="7">
        <v>45009</v>
      </c>
      <c r="C44" s="5" t="s">
        <v>182</v>
      </c>
      <c r="D44" s="5" t="s">
        <v>121</v>
      </c>
      <c r="E44" s="6">
        <v>-1</v>
      </c>
      <c r="F44" s="5" t="s">
        <v>186</v>
      </c>
      <c r="G44" s="6">
        <v>1</v>
      </c>
      <c r="H44" s="6">
        <v>-1</v>
      </c>
      <c r="I44" s="6"/>
      <c r="J44" s="46"/>
      <c r="K44" s="69">
        <v>405174</v>
      </c>
      <c r="L44" s="20">
        <v>8</v>
      </c>
    </row>
    <row r="45" spans="2:12" x14ac:dyDescent="0.45">
      <c r="B45" s="7">
        <v>45009</v>
      </c>
      <c r="C45" s="5" t="s">
        <v>182</v>
      </c>
      <c r="D45" s="5" t="s">
        <v>121</v>
      </c>
      <c r="E45" s="6">
        <v>-1</v>
      </c>
      <c r="F45" s="5" t="s">
        <v>187</v>
      </c>
      <c r="G45" s="6">
        <v>1</v>
      </c>
      <c r="H45" s="6">
        <v>-1</v>
      </c>
      <c r="I45" s="6"/>
      <c r="J45" s="46"/>
      <c r="K45" s="69">
        <v>405179</v>
      </c>
      <c r="L45" s="20">
        <v>8</v>
      </c>
    </row>
    <row r="46" spans="2:12" x14ac:dyDescent="0.45">
      <c r="B46" s="7">
        <v>45009</v>
      </c>
      <c r="C46" s="5" t="s">
        <v>182</v>
      </c>
      <c r="D46" s="5" t="s">
        <v>121</v>
      </c>
      <c r="E46" s="6">
        <v>-1</v>
      </c>
      <c r="F46" s="5" t="s">
        <v>188</v>
      </c>
      <c r="G46" s="6">
        <v>1</v>
      </c>
      <c r="H46" s="6">
        <v>-1</v>
      </c>
      <c r="I46" s="6"/>
      <c r="J46" s="46"/>
      <c r="K46" s="69">
        <v>409742</v>
      </c>
      <c r="L46" s="20">
        <v>8</v>
      </c>
    </row>
    <row r="47" spans="2:12" x14ac:dyDescent="0.45">
      <c r="B47" s="7">
        <v>45010</v>
      </c>
      <c r="C47" s="5" t="s">
        <v>148</v>
      </c>
      <c r="D47" s="5" t="s">
        <v>100</v>
      </c>
      <c r="E47" s="6">
        <v>-1</v>
      </c>
      <c r="F47" s="5" t="s">
        <v>189</v>
      </c>
      <c r="G47" s="6">
        <v>4</v>
      </c>
      <c r="H47" s="6">
        <v>-1</v>
      </c>
      <c r="I47" s="6"/>
      <c r="J47" s="46"/>
      <c r="K47" s="69">
        <v>405192</v>
      </c>
      <c r="L47" s="20">
        <v>6</v>
      </c>
    </row>
    <row r="48" spans="2:12" x14ac:dyDescent="0.45">
      <c r="B48" s="7">
        <v>45010</v>
      </c>
      <c r="C48" s="5" t="s">
        <v>148</v>
      </c>
      <c r="D48" s="5" t="s">
        <v>100</v>
      </c>
      <c r="E48" s="6">
        <v>-1</v>
      </c>
      <c r="F48" s="5" t="s">
        <v>189</v>
      </c>
      <c r="G48" s="6">
        <v>4</v>
      </c>
      <c r="H48" s="6">
        <v>-1</v>
      </c>
      <c r="I48" s="6"/>
      <c r="J48" s="46"/>
      <c r="K48" s="69">
        <v>405195</v>
      </c>
      <c r="L48" s="20">
        <v>5</v>
      </c>
    </row>
    <row r="49" spans="2:12" x14ac:dyDescent="0.45">
      <c r="B49" s="7">
        <v>45013</v>
      </c>
      <c r="C49" s="5" t="s">
        <v>182</v>
      </c>
      <c r="D49" s="5" t="s">
        <v>121</v>
      </c>
      <c r="E49" s="6">
        <v>-1</v>
      </c>
      <c r="F49" s="5" t="s">
        <v>190</v>
      </c>
      <c r="G49" s="6">
        <v>2</v>
      </c>
      <c r="H49" s="6">
        <v>-1</v>
      </c>
      <c r="I49" s="6"/>
      <c r="J49" s="46"/>
      <c r="K49" s="69">
        <v>405292</v>
      </c>
      <c r="L49" s="20">
        <v>5</v>
      </c>
    </row>
    <row r="50" spans="2:12" x14ac:dyDescent="0.45">
      <c r="B50" s="7">
        <v>45016</v>
      </c>
      <c r="C50" s="5" t="s">
        <v>182</v>
      </c>
      <c r="D50" s="5" t="s">
        <v>121</v>
      </c>
      <c r="E50" s="6">
        <v>-1</v>
      </c>
      <c r="F50" s="5" t="s">
        <v>191</v>
      </c>
      <c r="G50" s="6">
        <v>2</v>
      </c>
      <c r="H50" s="6">
        <v>-1</v>
      </c>
      <c r="I50" s="6"/>
      <c r="J50" s="46"/>
      <c r="K50" s="69">
        <v>405390</v>
      </c>
      <c r="L50" s="20">
        <v>8</v>
      </c>
    </row>
    <row r="51" spans="2:12" x14ac:dyDescent="0.45">
      <c r="B51" s="7">
        <v>45016</v>
      </c>
      <c r="C51" s="5" t="s">
        <v>182</v>
      </c>
      <c r="D51" s="5" t="s">
        <v>121</v>
      </c>
      <c r="E51" s="6">
        <v>-1</v>
      </c>
      <c r="F51" s="5" t="s">
        <v>192</v>
      </c>
      <c r="G51" s="6">
        <v>2</v>
      </c>
      <c r="H51" s="6">
        <v>-1</v>
      </c>
      <c r="I51" s="6"/>
      <c r="J51" s="46">
        <v>160598</v>
      </c>
      <c r="K51" s="69">
        <v>405393</v>
      </c>
      <c r="L51" s="20">
        <v>8</v>
      </c>
    </row>
    <row r="52" spans="2:12" x14ac:dyDescent="0.45">
      <c r="B52" s="7">
        <v>45016</v>
      </c>
      <c r="C52" s="5" t="s">
        <v>182</v>
      </c>
      <c r="D52" s="5" t="s">
        <v>121</v>
      </c>
      <c r="E52" s="6">
        <v>-1</v>
      </c>
      <c r="F52" s="5" t="s">
        <v>193</v>
      </c>
      <c r="G52" s="6">
        <v>2</v>
      </c>
      <c r="H52" s="6">
        <v>-1</v>
      </c>
      <c r="I52" s="6"/>
      <c r="K52" s="69">
        <v>405395</v>
      </c>
      <c r="L52" s="20">
        <v>8</v>
      </c>
    </row>
    <row r="53" spans="2:12" x14ac:dyDescent="0.45">
      <c r="B53" s="7">
        <v>45016</v>
      </c>
      <c r="C53" s="5" t="s">
        <v>182</v>
      </c>
      <c r="D53" s="5" t="s">
        <v>121</v>
      </c>
      <c r="E53" s="6">
        <v>-1</v>
      </c>
      <c r="F53" s="5" t="s">
        <v>194</v>
      </c>
      <c r="G53" s="6">
        <v>2</v>
      </c>
      <c r="H53" s="6">
        <v>-1</v>
      </c>
      <c r="I53" s="6"/>
      <c r="J53" s="46"/>
      <c r="K53" s="69">
        <v>405339</v>
      </c>
      <c r="L53" s="20">
        <v>8</v>
      </c>
    </row>
    <row r="54" spans="2:12" x14ac:dyDescent="0.45">
      <c r="B54" s="7">
        <v>45016</v>
      </c>
      <c r="C54" s="5" t="s">
        <v>182</v>
      </c>
      <c r="D54" s="5" t="s">
        <v>121</v>
      </c>
      <c r="E54" s="6">
        <v>-1</v>
      </c>
      <c r="F54" s="5" t="s">
        <v>195</v>
      </c>
      <c r="G54" s="6">
        <v>2</v>
      </c>
      <c r="H54" s="6">
        <v>-1</v>
      </c>
      <c r="I54" s="6"/>
      <c r="J54" s="46"/>
      <c r="K54" s="69">
        <v>405405</v>
      </c>
      <c r="L54" s="20">
        <v>8</v>
      </c>
    </row>
    <row r="55" spans="2:12" x14ac:dyDescent="0.45">
      <c r="B55" s="7"/>
      <c r="C55" s="5"/>
      <c r="D55" s="5"/>
      <c r="E55" s="6"/>
      <c r="F55" s="5"/>
      <c r="G55" s="6"/>
      <c r="H55" s="6"/>
      <c r="I55" s="6"/>
      <c r="J55" s="46"/>
      <c r="K55" s="69"/>
      <c r="L55" s="20"/>
    </row>
    <row r="56" spans="2:12" x14ac:dyDescent="0.45">
      <c r="B56" s="7"/>
      <c r="C56" s="5"/>
      <c r="D56" s="5"/>
      <c r="E56" s="6"/>
      <c r="F56" s="5"/>
      <c r="G56" s="6"/>
      <c r="H56" s="6"/>
      <c r="I56" s="6"/>
      <c r="J56" s="46"/>
      <c r="K56" s="69"/>
      <c r="L56" s="20"/>
    </row>
    <row r="57" spans="2:12" x14ac:dyDescent="0.45">
      <c r="L57" s="51">
        <f>SUM(L8:L56)</f>
        <v>327</v>
      </c>
    </row>
  </sheetData>
  <autoFilter ref="B7:L54"/>
  <mergeCells count="4">
    <mergeCell ref="N1:O1"/>
    <mergeCell ref="B2:L2"/>
    <mergeCell ref="F3:G3"/>
    <mergeCell ref="K4:L5"/>
  </mergeCells>
  <pageMargins left="0.7" right="0.7" top="0.75" bottom="0.75" header="0.3" footer="0.3"/>
  <pageSetup scale="28" orientation="portrait" horizontalDpi="4294967293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57"/>
  <sheetViews>
    <sheetView showGridLines="0" zoomScale="90" zoomScaleNormal="90" workbookViewId="0">
      <pane ySplit="7" topLeftCell="A41" activePane="bottomLeft" state="frozen"/>
      <selection pane="bottomLeft" activeCell="L57" sqref="L57"/>
    </sheetView>
  </sheetViews>
  <sheetFormatPr baseColWidth="10" defaultColWidth="11.453125" defaultRowHeight="16.5" x14ac:dyDescent="0.45"/>
  <cols>
    <col min="1" max="1" width="3.7265625" style="1" customWidth="1"/>
    <col min="2" max="2" width="13.26953125" style="1" customWidth="1"/>
    <col min="3" max="3" width="27" style="1" customWidth="1"/>
    <col min="4" max="4" width="17.26953125" style="1" customWidth="1"/>
    <col min="5" max="5" width="9.7265625" style="2" customWidth="1"/>
    <col min="6" max="6" width="57.26953125" style="1" customWidth="1"/>
    <col min="7" max="7" width="9" style="2" customWidth="1"/>
    <col min="8" max="8" width="8.26953125" style="2" customWidth="1"/>
    <col min="9" max="9" width="12" style="2" customWidth="1"/>
    <col min="10" max="10" width="11.7265625" style="38" customWidth="1"/>
    <col min="11" max="11" width="14.26953125" style="1" customWidth="1"/>
    <col min="12" max="12" width="13.26953125" style="2" customWidth="1"/>
    <col min="13" max="13" width="11.453125" style="1"/>
    <col min="14" max="14" width="12" style="1" customWidth="1"/>
    <col min="15" max="15" width="23.7265625" style="1" customWidth="1"/>
    <col min="16" max="16" width="11.453125" style="1"/>
    <col min="17" max="17" width="19.7265625" style="1" customWidth="1"/>
    <col min="18" max="16384" width="11.453125" style="1"/>
  </cols>
  <sheetData>
    <row r="1" spans="2:26" s="8" customFormat="1" x14ac:dyDescent="0.45">
      <c r="D1" s="9"/>
      <c r="E1" s="9"/>
      <c r="F1" s="9"/>
      <c r="G1" s="9"/>
      <c r="H1" s="9"/>
      <c r="I1" s="9"/>
      <c r="J1" s="14"/>
      <c r="L1" s="9"/>
      <c r="N1" s="79" t="s">
        <v>13</v>
      </c>
      <c r="O1" s="80"/>
      <c r="Q1" s="18" t="s">
        <v>9</v>
      </c>
      <c r="R1" s="9"/>
      <c r="S1" s="11"/>
      <c r="T1" s="11"/>
    </row>
    <row r="2" spans="2:26" s="8" customFormat="1" ht="23.25" customHeight="1" x14ac:dyDescent="0.65"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16"/>
      <c r="N2" s="39" t="s">
        <v>12</v>
      </c>
      <c r="O2" s="36" t="e">
        <f>+#REF!</f>
        <v>#REF!</v>
      </c>
      <c r="Q2" s="19">
        <f>+L25</f>
        <v>5</v>
      </c>
      <c r="R2" s="16"/>
      <c r="S2" s="11"/>
      <c r="T2" s="11"/>
      <c r="U2" s="12"/>
      <c r="V2" s="12"/>
    </row>
    <row r="3" spans="2:26" s="8" customFormat="1" ht="21" x14ac:dyDescent="0.55000000000000004">
      <c r="D3" s="9"/>
      <c r="E3" s="9"/>
      <c r="F3" s="81"/>
      <c r="G3" s="82"/>
      <c r="H3" s="9"/>
      <c r="I3" s="9"/>
      <c r="J3" s="14"/>
      <c r="L3" s="13"/>
      <c r="N3" s="39" t="s">
        <v>8</v>
      </c>
      <c r="O3" s="36" t="e">
        <f>+#REF!</f>
        <v>#REF!</v>
      </c>
      <c r="P3" s="1"/>
      <c r="R3" s="9"/>
      <c r="S3" s="11"/>
      <c r="T3" s="11"/>
    </row>
    <row r="4" spans="2:26" s="8" customFormat="1" ht="17.25" customHeight="1" x14ac:dyDescent="0.45">
      <c r="B4" s="10" t="str">
        <f>RESUMEN!B5</f>
        <v>EDIFICIO TRANQUILA</v>
      </c>
      <c r="C4" s="10"/>
      <c r="D4" s="14"/>
      <c r="E4" s="14"/>
      <c r="F4" s="14"/>
      <c r="G4" s="14"/>
      <c r="H4" s="14"/>
      <c r="I4" s="14"/>
      <c r="J4" s="14"/>
      <c r="K4" s="83" t="s">
        <v>24</v>
      </c>
      <c r="L4" s="83"/>
      <c r="N4" s="39" t="s">
        <v>10</v>
      </c>
      <c r="O4" s="36" t="e">
        <f>+#REF!</f>
        <v>#REF!</v>
      </c>
      <c r="P4" s="1"/>
      <c r="R4" s="9"/>
      <c r="S4" s="11"/>
      <c r="T4" s="11"/>
      <c r="W4" s="17"/>
      <c r="X4" s="17"/>
      <c r="Y4" s="17"/>
      <c r="Z4" s="17"/>
    </row>
    <row r="5" spans="2:26" s="8" customFormat="1" ht="15.75" customHeight="1" x14ac:dyDescent="0.45">
      <c r="B5" s="15" t="str">
        <f>RESUMEN!B6</f>
        <v>Calle Tranquila #2323, Providencia</v>
      </c>
      <c r="D5" s="9"/>
      <c r="E5" s="9"/>
      <c r="F5" s="9"/>
      <c r="G5" s="9"/>
      <c r="H5" s="9"/>
      <c r="I5" s="9"/>
      <c r="J5" s="14"/>
      <c r="K5" s="83"/>
      <c r="L5" s="83"/>
      <c r="N5" s="39" t="s">
        <v>11</v>
      </c>
      <c r="O5" s="40"/>
      <c r="P5" s="1"/>
      <c r="R5" s="9"/>
      <c r="S5" s="11"/>
      <c r="T5" s="11"/>
    </row>
    <row r="6" spans="2:26" x14ac:dyDescent="0.45">
      <c r="B6" s="33" t="s">
        <v>26</v>
      </c>
      <c r="I6" s="47" t="e">
        <f>+MAX(#REF!)</f>
        <v>#REF!</v>
      </c>
      <c r="K6" s="2"/>
      <c r="N6" s="39" t="s">
        <v>14</v>
      </c>
      <c r="O6" s="40"/>
    </row>
    <row r="7" spans="2:26" x14ac:dyDescent="0.45">
      <c r="B7" s="49" t="s">
        <v>1</v>
      </c>
      <c r="C7" s="49" t="s">
        <v>2</v>
      </c>
      <c r="D7" s="49" t="s">
        <v>3</v>
      </c>
      <c r="E7" s="49" t="s">
        <v>25</v>
      </c>
      <c r="F7" s="49" t="s">
        <v>4</v>
      </c>
      <c r="G7" s="49" t="s">
        <v>28</v>
      </c>
      <c r="H7" s="49" t="s">
        <v>25</v>
      </c>
      <c r="I7" s="49" t="s">
        <v>27</v>
      </c>
      <c r="J7" s="49" t="s">
        <v>5</v>
      </c>
      <c r="K7" s="49" t="s">
        <v>6</v>
      </c>
      <c r="L7" s="50" t="s">
        <v>7</v>
      </c>
    </row>
    <row r="8" spans="2:26" x14ac:dyDescent="0.45">
      <c r="B8" s="7">
        <v>45019</v>
      </c>
      <c r="C8" s="5" t="s">
        <v>148</v>
      </c>
      <c r="D8" s="5" t="s">
        <v>100</v>
      </c>
      <c r="E8" s="6">
        <v>-1</v>
      </c>
      <c r="F8" s="5" t="s">
        <v>196</v>
      </c>
      <c r="G8" s="6">
        <v>3</v>
      </c>
      <c r="H8" s="6">
        <v>-1</v>
      </c>
      <c r="I8" s="6"/>
      <c r="J8" s="46"/>
      <c r="K8" s="69">
        <v>391014</v>
      </c>
      <c r="L8" s="20">
        <v>5</v>
      </c>
    </row>
    <row r="9" spans="2:26" x14ac:dyDescent="0.45">
      <c r="B9" s="7">
        <v>45019</v>
      </c>
      <c r="C9" s="5" t="s">
        <v>148</v>
      </c>
      <c r="D9" s="5" t="s">
        <v>100</v>
      </c>
      <c r="E9" s="6">
        <v>-1</v>
      </c>
      <c r="F9" s="5" t="s">
        <v>196</v>
      </c>
      <c r="G9" s="6">
        <v>3</v>
      </c>
      <c r="H9" s="6">
        <v>-1</v>
      </c>
      <c r="I9" s="6"/>
      <c r="J9" s="46"/>
      <c r="K9" s="69">
        <v>410035</v>
      </c>
      <c r="L9" s="20">
        <v>5</v>
      </c>
    </row>
    <row r="10" spans="2:26" x14ac:dyDescent="0.45">
      <c r="B10" s="7">
        <v>45021</v>
      </c>
      <c r="C10" s="5" t="s">
        <v>148</v>
      </c>
      <c r="D10" s="5" t="s">
        <v>100</v>
      </c>
      <c r="E10" s="6">
        <v>-1</v>
      </c>
      <c r="F10" s="5" t="s">
        <v>197</v>
      </c>
      <c r="G10" s="6">
        <v>4</v>
      </c>
      <c r="H10" s="6">
        <v>-1</v>
      </c>
      <c r="I10" s="6"/>
      <c r="J10" s="46"/>
      <c r="K10" s="69">
        <v>391114</v>
      </c>
      <c r="L10" s="20">
        <v>6</v>
      </c>
    </row>
    <row r="11" spans="2:26" x14ac:dyDescent="0.45">
      <c r="B11" s="7">
        <v>45021</v>
      </c>
      <c r="C11" s="5" t="s">
        <v>148</v>
      </c>
      <c r="D11" s="5" t="s">
        <v>100</v>
      </c>
      <c r="E11" s="6">
        <v>-1</v>
      </c>
      <c r="F11" s="5" t="s">
        <v>198</v>
      </c>
      <c r="G11" s="6">
        <v>4</v>
      </c>
      <c r="H11" s="6">
        <v>-1</v>
      </c>
      <c r="I11" s="6"/>
      <c r="J11" s="46">
        <v>161061</v>
      </c>
      <c r="K11" s="69">
        <v>391126</v>
      </c>
      <c r="L11" s="20">
        <v>5.5</v>
      </c>
    </row>
    <row r="12" spans="2:26" x14ac:dyDescent="0.45">
      <c r="B12" s="7">
        <v>45022</v>
      </c>
      <c r="C12" s="5" t="s">
        <v>199</v>
      </c>
      <c r="D12" s="5" t="s">
        <v>100</v>
      </c>
      <c r="E12" s="6">
        <v>-1</v>
      </c>
      <c r="F12" s="5" t="s">
        <v>200</v>
      </c>
      <c r="G12" s="6">
        <v>3</v>
      </c>
      <c r="H12" s="6">
        <v>-1</v>
      </c>
      <c r="I12" s="6"/>
      <c r="J12" s="46"/>
      <c r="K12" s="69">
        <v>410203</v>
      </c>
      <c r="L12" s="20">
        <v>8</v>
      </c>
    </row>
    <row r="13" spans="2:26" x14ac:dyDescent="0.45">
      <c r="B13" s="7">
        <v>45022</v>
      </c>
      <c r="C13" s="5" t="s">
        <v>199</v>
      </c>
      <c r="D13" s="5" t="s">
        <v>100</v>
      </c>
      <c r="E13" s="6">
        <v>-1</v>
      </c>
      <c r="F13" s="5" t="s">
        <v>201</v>
      </c>
      <c r="G13" s="6">
        <v>3</v>
      </c>
      <c r="H13" s="6">
        <v>-1</v>
      </c>
      <c r="I13" s="6"/>
      <c r="J13" s="46"/>
      <c r="K13" s="69">
        <v>410209</v>
      </c>
      <c r="L13" s="20">
        <v>8</v>
      </c>
    </row>
    <row r="14" spans="2:26" x14ac:dyDescent="0.45">
      <c r="B14" s="7">
        <v>45022</v>
      </c>
      <c r="C14" s="5" t="s">
        <v>148</v>
      </c>
      <c r="D14" s="5" t="s">
        <v>100</v>
      </c>
      <c r="E14" s="6">
        <v>-1</v>
      </c>
      <c r="F14" s="5" t="s">
        <v>202</v>
      </c>
      <c r="G14" s="6">
        <v>4</v>
      </c>
      <c r="H14" s="6">
        <v>-1</v>
      </c>
      <c r="I14" s="6"/>
      <c r="J14" s="46"/>
      <c r="K14" s="69">
        <v>410216</v>
      </c>
      <c r="L14" s="20">
        <v>8</v>
      </c>
    </row>
    <row r="15" spans="2:26" x14ac:dyDescent="0.45">
      <c r="B15" s="7">
        <v>45026</v>
      </c>
      <c r="C15" s="5" t="s">
        <v>203</v>
      </c>
      <c r="D15" s="5" t="s">
        <v>100</v>
      </c>
      <c r="E15" s="6">
        <v>1</v>
      </c>
      <c r="F15" s="5" t="s">
        <v>204</v>
      </c>
      <c r="G15" s="6">
        <v>1</v>
      </c>
      <c r="H15" s="6">
        <v>1</v>
      </c>
      <c r="I15" s="6"/>
      <c r="J15" s="46"/>
      <c r="K15" s="69">
        <v>410280</v>
      </c>
      <c r="L15" s="20">
        <v>6</v>
      </c>
    </row>
    <row r="16" spans="2:26" x14ac:dyDescent="0.45">
      <c r="B16" s="7">
        <v>45026</v>
      </c>
      <c r="C16" s="5" t="s">
        <v>203</v>
      </c>
      <c r="D16" s="5" t="s">
        <v>100</v>
      </c>
      <c r="E16" s="6">
        <v>1</v>
      </c>
      <c r="F16" s="5" t="s">
        <v>205</v>
      </c>
      <c r="G16" s="6">
        <v>1</v>
      </c>
      <c r="H16" s="6">
        <v>1</v>
      </c>
      <c r="I16" s="6"/>
      <c r="J16" s="46"/>
      <c r="K16" s="69">
        <v>410332</v>
      </c>
      <c r="L16" s="20">
        <v>7</v>
      </c>
    </row>
    <row r="17" spans="2:12" x14ac:dyDescent="0.45">
      <c r="B17" s="7">
        <v>45028</v>
      </c>
      <c r="C17" s="5" t="s">
        <v>206</v>
      </c>
      <c r="D17" s="5" t="s">
        <v>100</v>
      </c>
      <c r="E17" s="6">
        <v>-1</v>
      </c>
      <c r="F17" s="5" t="s">
        <v>207</v>
      </c>
      <c r="G17" s="6">
        <v>3</v>
      </c>
      <c r="H17" s="6">
        <v>-1</v>
      </c>
      <c r="I17" s="6"/>
      <c r="J17" s="46"/>
      <c r="K17" s="69">
        <v>391324</v>
      </c>
      <c r="L17" s="20">
        <v>7.5</v>
      </c>
    </row>
    <row r="18" spans="2:12" x14ac:dyDescent="0.45">
      <c r="B18" s="7">
        <v>45030</v>
      </c>
      <c r="C18" s="5" t="s">
        <v>208</v>
      </c>
      <c r="D18" s="5" t="s">
        <v>100</v>
      </c>
      <c r="E18" s="6">
        <v>-1</v>
      </c>
      <c r="F18" s="5" t="s">
        <v>209</v>
      </c>
      <c r="G18" s="6">
        <v>3</v>
      </c>
      <c r="H18" s="6">
        <v>-1</v>
      </c>
      <c r="I18" s="6"/>
      <c r="J18" s="46"/>
      <c r="K18" s="69">
        <v>410483</v>
      </c>
      <c r="L18" s="20">
        <v>8</v>
      </c>
    </row>
    <row r="19" spans="2:12" x14ac:dyDescent="0.45">
      <c r="B19" s="7">
        <v>45030</v>
      </c>
      <c r="C19" s="5" t="s">
        <v>208</v>
      </c>
      <c r="D19" s="5" t="s">
        <v>100</v>
      </c>
      <c r="E19" s="6">
        <v>-1</v>
      </c>
      <c r="F19" s="5" t="s">
        <v>210</v>
      </c>
      <c r="G19" s="6">
        <v>3</v>
      </c>
      <c r="H19" s="6">
        <v>-1</v>
      </c>
      <c r="I19" s="6"/>
      <c r="J19" s="46"/>
      <c r="K19" s="69">
        <v>400855</v>
      </c>
      <c r="L19" s="20">
        <v>8</v>
      </c>
    </row>
    <row r="20" spans="2:12" x14ac:dyDescent="0.45">
      <c r="B20" s="7">
        <v>45030</v>
      </c>
      <c r="C20" s="5" t="s">
        <v>208</v>
      </c>
      <c r="D20" s="5" t="s">
        <v>100</v>
      </c>
      <c r="E20" s="6">
        <v>-1</v>
      </c>
      <c r="F20" s="5" t="s">
        <v>211</v>
      </c>
      <c r="G20" s="6">
        <v>3</v>
      </c>
      <c r="H20" s="6">
        <v>-1</v>
      </c>
      <c r="I20" s="6"/>
      <c r="J20" s="46">
        <v>160950</v>
      </c>
      <c r="K20" s="69">
        <v>410514</v>
      </c>
      <c r="L20" s="20">
        <v>8</v>
      </c>
    </row>
    <row r="21" spans="2:12" x14ac:dyDescent="0.45">
      <c r="B21" s="7">
        <v>45030</v>
      </c>
      <c r="C21" s="5" t="s">
        <v>208</v>
      </c>
      <c r="D21" s="5" t="s">
        <v>100</v>
      </c>
      <c r="E21" s="6">
        <v>-1</v>
      </c>
      <c r="F21" s="5" t="s">
        <v>212</v>
      </c>
      <c r="G21" s="6">
        <v>3</v>
      </c>
      <c r="H21" s="6">
        <v>-1</v>
      </c>
      <c r="I21" s="6"/>
      <c r="J21" s="46"/>
      <c r="K21" s="69">
        <v>410527</v>
      </c>
      <c r="L21" s="20">
        <v>8</v>
      </c>
    </row>
    <row r="22" spans="2:12" x14ac:dyDescent="0.45">
      <c r="B22" s="7">
        <v>45030</v>
      </c>
      <c r="C22" s="5" t="s">
        <v>208</v>
      </c>
      <c r="D22" s="5" t="s">
        <v>100</v>
      </c>
      <c r="E22" s="6">
        <v>-1</v>
      </c>
      <c r="F22" s="5" t="s">
        <v>213</v>
      </c>
      <c r="G22" s="6">
        <v>3</v>
      </c>
      <c r="H22" s="6">
        <v>-1</v>
      </c>
      <c r="I22" s="6"/>
      <c r="J22" s="46"/>
      <c r="K22" s="69">
        <v>391424</v>
      </c>
      <c r="L22" s="20">
        <v>7</v>
      </c>
    </row>
    <row r="23" spans="2:12" x14ac:dyDescent="0.45">
      <c r="B23" s="7">
        <v>45030</v>
      </c>
      <c r="C23" s="5" t="s">
        <v>208</v>
      </c>
      <c r="D23" s="5" t="s">
        <v>100</v>
      </c>
      <c r="E23" s="6">
        <v>-1</v>
      </c>
      <c r="F23" s="5" t="s">
        <v>214</v>
      </c>
      <c r="G23" s="6">
        <v>3</v>
      </c>
      <c r="H23" s="6">
        <v>-1</v>
      </c>
      <c r="I23" s="6"/>
      <c r="J23" s="46"/>
      <c r="K23" s="69">
        <v>410555</v>
      </c>
      <c r="L23" s="20">
        <v>3.5</v>
      </c>
    </row>
    <row r="24" spans="2:12" x14ac:dyDescent="0.45">
      <c r="B24" s="7">
        <v>45033</v>
      </c>
      <c r="C24" s="5" t="s">
        <v>203</v>
      </c>
      <c r="D24" s="5" t="s">
        <v>100</v>
      </c>
      <c r="E24" s="6">
        <v>1</v>
      </c>
      <c r="F24" s="5" t="s">
        <v>215</v>
      </c>
      <c r="G24" s="6">
        <v>1</v>
      </c>
      <c r="H24" s="6">
        <v>1</v>
      </c>
      <c r="I24" s="6"/>
      <c r="J24" s="46"/>
      <c r="K24" s="69">
        <v>410608</v>
      </c>
      <c r="L24" s="20">
        <v>5</v>
      </c>
    </row>
    <row r="25" spans="2:12" x14ac:dyDescent="0.45">
      <c r="B25" s="7">
        <v>45033</v>
      </c>
      <c r="C25" s="5" t="s">
        <v>203</v>
      </c>
      <c r="D25" s="5" t="s">
        <v>100</v>
      </c>
      <c r="E25" s="6">
        <v>1</v>
      </c>
      <c r="F25" s="5" t="s">
        <v>216</v>
      </c>
      <c r="G25" s="6">
        <v>1</v>
      </c>
      <c r="H25" s="6">
        <v>1</v>
      </c>
      <c r="I25" s="6"/>
      <c r="J25" s="46"/>
      <c r="K25" s="69">
        <v>410620</v>
      </c>
      <c r="L25" s="20">
        <v>5</v>
      </c>
    </row>
    <row r="26" spans="2:12" x14ac:dyDescent="0.45">
      <c r="B26" s="7">
        <v>45034</v>
      </c>
      <c r="C26" s="5" t="s">
        <v>203</v>
      </c>
      <c r="D26" s="5" t="s">
        <v>100</v>
      </c>
      <c r="E26" s="6">
        <v>1</v>
      </c>
      <c r="F26" s="5" t="s">
        <v>217</v>
      </c>
      <c r="G26" s="6">
        <v>2</v>
      </c>
      <c r="H26" s="6">
        <v>1</v>
      </c>
      <c r="I26" s="6"/>
      <c r="J26" s="46">
        <v>161411</v>
      </c>
      <c r="K26" s="69">
        <v>410662</v>
      </c>
      <c r="L26" s="20">
        <v>6.5</v>
      </c>
    </row>
    <row r="27" spans="2:12" x14ac:dyDescent="0.45">
      <c r="B27" s="7">
        <v>45034</v>
      </c>
      <c r="C27" s="5" t="s">
        <v>203</v>
      </c>
      <c r="D27" s="5" t="s">
        <v>100</v>
      </c>
      <c r="E27" s="6">
        <v>1</v>
      </c>
      <c r="F27" s="5" t="s">
        <v>217</v>
      </c>
      <c r="G27" s="6">
        <v>2</v>
      </c>
      <c r="H27" s="6">
        <v>1</v>
      </c>
      <c r="I27" s="6"/>
      <c r="J27" s="46"/>
      <c r="K27" s="69">
        <v>405510</v>
      </c>
      <c r="L27" s="20">
        <v>6</v>
      </c>
    </row>
    <row r="28" spans="2:12" x14ac:dyDescent="0.45">
      <c r="B28" s="7">
        <v>45036</v>
      </c>
      <c r="C28" s="5" t="s">
        <v>208</v>
      </c>
      <c r="D28" s="5" t="s">
        <v>121</v>
      </c>
      <c r="E28" s="6">
        <v>-1</v>
      </c>
      <c r="F28" s="5" t="s">
        <v>218</v>
      </c>
      <c r="G28" s="6">
        <v>4</v>
      </c>
      <c r="H28" s="6">
        <v>-1</v>
      </c>
      <c r="I28" s="6"/>
      <c r="J28" s="46"/>
      <c r="K28" s="69">
        <v>410722</v>
      </c>
      <c r="L28" s="20">
        <v>8</v>
      </c>
    </row>
    <row r="29" spans="2:12" x14ac:dyDescent="0.45">
      <c r="B29" s="7">
        <v>45036</v>
      </c>
      <c r="C29" s="5" t="s">
        <v>208</v>
      </c>
      <c r="D29" s="5" t="s">
        <v>121</v>
      </c>
      <c r="E29" s="6">
        <v>-1</v>
      </c>
      <c r="F29" s="5" t="s">
        <v>219</v>
      </c>
      <c r="G29" s="6">
        <v>4</v>
      </c>
      <c r="H29" s="6">
        <v>-1</v>
      </c>
      <c r="I29" s="6"/>
      <c r="J29" s="46"/>
      <c r="K29" s="69">
        <v>410723</v>
      </c>
      <c r="L29" s="20">
        <v>8</v>
      </c>
    </row>
    <row r="30" spans="2:12" x14ac:dyDescent="0.45">
      <c r="B30" s="7">
        <v>45036</v>
      </c>
      <c r="C30" s="5" t="s">
        <v>208</v>
      </c>
      <c r="D30" s="5" t="s">
        <v>121</v>
      </c>
      <c r="E30" s="6">
        <v>-1</v>
      </c>
      <c r="F30" s="5" t="s">
        <v>220</v>
      </c>
      <c r="G30" s="6">
        <v>4</v>
      </c>
      <c r="H30" s="6">
        <v>-1</v>
      </c>
      <c r="I30" s="6"/>
      <c r="J30" s="46"/>
      <c r="K30" s="69">
        <v>410726</v>
      </c>
      <c r="L30" s="20">
        <v>8</v>
      </c>
    </row>
    <row r="31" spans="2:12" x14ac:dyDescent="0.45">
      <c r="B31" s="7">
        <v>45036</v>
      </c>
      <c r="C31" s="5" t="s">
        <v>208</v>
      </c>
      <c r="D31" s="5" t="s">
        <v>121</v>
      </c>
      <c r="E31" s="6">
        <v>-1</v>
      </c>
      <c r="F31" s="5" t="s">
        <v>221</v>
      </c>
      <c r="G31" s="6">
        <v>4</v>
      </c>
      <c r="H31" s="6">
        <v>-1</v>
      </c>
      <c r="I31" s="6"/>
      <c r="J31" s="46"/>
      <c r="K31" s="69">
        <v>410729</v>
      </c>
      <c r="L31" s="20">
        <v>8</v>
      </c>
    </row>
    <row r="32" spans="2:12" x14ac:dyDescent="0.45">
      <c r="B32" s="7">
        <v>45036</v>
      </c>
      <c r="C32" s="5" t="s">
        <v>208</v>
      </c>
      <c r="D32" s="5" t="s">
        <v>121</v>
      </c>
      <c r="E32" s="6">
        <v>-1</v>
      </c>
      <c r="F32" s="5" t="s">
        <v>222</v>
      </c>
      <c r="G32" s="6">
        <v>4</v>
      </c>
      <c r="H32" s="6">
        <v>-1</v>
      </c>
      <c r="I32" s="6"/>
      <c r="J32" s="46"/>
      <c r="K32" s="69">
        <v>410733</v>
      </c>
      <c r="L32" s="20">
        <v>8</v>
      </c>
    </row>
    <row r="33" spans="2:12" x14ac:dyDescent="0.45">
      <c r="B33" s="7">
        <v>45036</v>
      </c>
      <c r="C33" s="5" t="s">
        <v>208</v>
      </c>
      <c r="D33" s="5" t="s">
        <v>121</v>
      </c>
      <c r="E33" s="6">
        <v>-1</v>
      </c>
      <c r="F33" s="5" t="s">
        <v>223</v>
      </c>
      <c r="G33" s="6">
        <v>4</v>
      </c>
      <c r="H33" s="6">
        <v>-1</v>
      </c>
      <c r="I33" s="6"/>
      <c r="J33" s="46"/>
      <c r="K33" s="69">
        <v>410735</v>
      </c>
      <c r="L33" s="20">
        <v>8</v>
      </c>
    </row>
    <row r="34" spans="2:12" x14ac:dyDescent="0.45">
      <c r="B34" s="7">
        <v>45036</v>
      </c>
      <c r="C34" s="5" t="s">
        <v>208</v>
      </c>
      <c r="D34" s="5" t="s">
        <v>121</v>
      </c>
      <c r="E34" s="6">
        <v>-1</v>
      </c>
      <c r="F34" s="5" t="s">
        <v>163</v>
      </c>
      <c r="G34" s="6">
        <v>4</v>
      </c>
      <c r="H34" s="6">
        <v>-1</v>
      </c>
      <c r="I34" s="6"/>
      <c r="J34" s="46"/>
      <c r="K34" s="69">
        <v>410737</v>
      </c>
      <c r="L34" s="20">
        <v>8</v>
      </c>
    </row>
    <row r="35" spans="2:12" x14ac:dyDescent="0.45">
      <c r="B35" s="7">
        <v>45036</v>
      </c>
      <c r="C35" s="5" t="s">
        <v>208</v>
      </c>
      <c r="D35" s="5" t="s">
        <v>121</v>
      </c>
      <c r="E35" s="6">
        <v>-1</v>
      </c>
      <c r="F35" s="5" t="s">
        <v>224</v>
      </c>
      <c r="G35" s="6">
        <v>4</v>
      </c>
      <c r="H35" s="6">
        <v>-1</v>
      </c>
      <c r="I35" s="6"/>
      <c r="J35" s="46">
        <v>161322</v>
      </c>
      <c r="K35" s="69">
        <v>410740</v>
      </c>
      <c r="L35" s="20">
        <v>8</v>
      </c>
    </row>
    <row r="36" spans="2:12" x14ac:dyDescent="0.45">
      <c r="B36" s="7">
        <v>45036</v>
      </c>
      <c r="C36" s="5" t="s">
        <v>208</v>
      </c>
      <c r="D36" s="5" t="s">
        <v>121</v>
      </c>
      <c r="E36" s="6">
        <v>-1</v>
      </c>
      <c r="F36" s="5" t="s">
        <v>225</v>
      </c>
      <c r="G36" s="6">
        <v>4</v>
      </c>
      <c r="H36" s="6">
        <v>-1</v>
      </c>
      <c r="I36" s="6"/>
      <c r="J36" s="46"/>
      <c r="K36" s="69">
        <v>410742</v>
      </c>
      <c r="L36" s="20">
        <v>8</v>
      </c>
    </row>
    <row r="37" spans="2:12" x14ac:dyDescent="0.45">
      <c r="B37" s="7">
        <v>45036</v>
      </c>
      <c r="C37" s="5" t="s">
        <v>203</v>
      </c>
      <c r="D37" s="5" t="s">
        <v>100</v>
      </c>
      <c r="E37" s="6">
        <v>1</v>
      </c>
      <c r="F37" s="5" t="s">
        <v>226</v>
      </c>
      <c r="G37" s="6">
        <v>2</v>
      </c>
      <c r="H37" s="6">
        <v>1</v>
      </c>
      <c r="I37" s="6"/>
      <c r="J37" s="46"/>
      <c r="K37" s="69">
        <v>410755</v>
      </c>
      <c r="L37" s="20">
        <v>8</v>
      </c>
    </row>
    <row r="38" spans="2:12" x14ac:dyDescent="0.45">
      <c r="B38" s="7">
        <v>45037</v>
      </c>
      <c r="C38" s="5" t="s">
        <v>203</v>
      </c>
      <c r="D38" s="5" t="s">
        <v>100</v>
      </c>
      <c r="E38" s="6">
        <v>1</v>
      </c>
      <c r="F38" s="5" t="s">
        <v>227</v>
      </c>
      <c r="G38" s="6">
        <v>2</v>
      </c>
      <c r="H38" s="6">
        <v>1</v>
      </c>
      <c r="I38" s="6"/>
      <c r="J38" s="46"/>
      <c r="K38" s="69">
        <v>410797</v>
      </c>
      <c r="L38" s="20">
        <v>8</v>
      </c>
    </row>
    <row r="39" spans="2:12" x14ac:dyDescent="0.45">
      <c r="B39" s="7">
        <v>45037</v>
      </c>
      <c r="C39" s="5" t="s">
        <v>208</v>
      </c>
      <c r="D39" s="5" t="s">
        <v>121</v>
      </c>
      <c r="E39" s="6">
        <v>-1</v>
      </c>
      <c r="F39" s="5" t="s">
        <v>228</v>
      </c>
      <c r="G39" s="6">
        <v>4</v>
      </c>
      <c r="H39" s="6">
        <v>-1</v>
      </c>
      <c r="I39" s="6"/>
      <c r="J39" s="46"/>
      <c r="K39" s="69">
        <v>410805</v>
      </c>
      <c r="L39" s="20">
        <v>6.5</v>
      </c>
    </row>
    <row r="40" spans="2:12" x14ac:dyDescent="0.45">
      <c r="B40" s="7">
        <v>45041</v>
      </c>
      <c r="C40" s="5" t="s">
        <v>203</v>
      </c>
      <c r="D40" s="5" t="s">
        <v>100</v>
      </c>
      <c r="E40" s="6">
        <v>1</v>
      </c>
      <c r="F40" s="5" t="s">
        <v>229</v>
      </c>
      <c r="G40" s="6">
        <v>2</v>
      </c>
      <c r="H40" s="6">
        <v>1</v>
      </c>
      <c r="I40" s="6"/>
      <c r="J40" s="46"/>
      <c r="K40" s="69">
        <v>410898</v>
      </c>
      <c r="L40" s="20">
        <v>8</v>
      </c>
    </row>
    <row r="41" spans="2:12" x14ac:dyDescent="0.45">
      <c r="B41" s="7">
        <v>45041</v>
      </c>
      <c r="C41" s="5" t="s">
        <v>203</v>
      </c>
      <c r="D41" s="5" t="s">
        <v>100</v>
      </c>
      <c r="E41" s="6">
        <v>1</v>
      </c>
      <c r="F41" s="5" t="s">
        <v>230</v>
      </c>
      <c r="G41" s="6">
        <v>2</v>
      </c>
      <c r="H41" s="6">
        <v>1</v>
      </c>
      <c r="I41" s="6"/>
      <c r="J41" s="46"/>
      <c r="K41" s="69">
        <v>410907</v>
      </c>
      <c r="L41" s="20">
        <v>8</v>
      </c>
    </row>
    <row r="42" spans="2:12" x14ac:dyDescent="0.45">
      <c r="B42" s="7">
        <v>45043</v>
      </c>
      <c r="C42" s="5" t="s">
        <v>203</v>
      </c>
      <c r="D42" s="5" t="s">
        <v>100</v>
      </c>
      <c r="E42" s="6">
        <v>1</v>
      </c>
      <c r="F42" s="5" t="s">
        <v>173</v>
      </c>
      <c r="G42" s="6">
        <v>3</v>
      </c>
      <c r="H42" s="6">
        <v>1</v>
      </c>
      <c r="I42" s="6"/>
      <c r="J42" s="46"/>
      <c r="K42" s="69">
        <v>410999</v>
      </c>
      <c r="L42" s="20">
        <v>7</v>
      </c>
    </row>
    <row r="43" spans="2:12" x14ac:dyDescent="0.45">
      <c r="B43" s="7">
        <v>45043</v>
      </c>
      <c r="C43" s="5" t="s">
        <v>203</v>
      </c>
      <c r="D43" s="5" t="s">
        <v>100</v>
      </c>
      <c r="E43" s="6">
        <v>1</v>
      </c>
      <c r="F43" s="5" t="s">
        <v>231</v>
      </c>
      <c r="G43" s="6">
        <v>3</v>
      </c>
      <c r="H43" s="6">
        <v>1</v>
      </c>
      <c r="I43" s="6"/>
      <c r="J43" s="46"/>
      <c r="K43" s="69">
        <v>391796</v>
      </c>
      <c r="L43" s="20">
        <v>6</v>
      </c>
    </row>
    <row r="44" spans="2:12" x14ac:dyDescent="0.45">
      <c r="B44" s="7">
        <v>45044</v>
      </c>
      <c r="C44" s="5" t="s">
        <v>203</v>
      </c>
      <c r="D44" s="5" t="s">
        <v>100</v>
      </c>
      <c r="E44" s="6">
        <v>1</v>
      </c>
      <c r="F44" s="5" t="s">
        <v>232</v>
      </c>
      <c r="G44" s="6">
        <v>3</v>
      </c>
      <c r="H44" s="6">
        <v>1</v>
      </c>
      <c r="I44" s="6"/>
      <c r="J44" s="46"/>
      <c r="K44" s="69">
        <v>411039</v>
      </c>
      <c r="L44" s="20">
        <v>8</v>
      </c>
    </row>
    <row r="45" spans="2:12" x14ac:dyDescent="0.45">
      <c r="B45" s="7">
        <v>45044</v>
      </c>
      <c r="C45" s="5" t="s">
        <v>203</v>
      </c>
      <c r="D45" s="5" t="s">
        <v>100</v>
      </c>
      <c r="E45" s="6">
        <v>1</v>
      </c>
      <c r="F45" s="5" t="s">
        <v>233</v>
      </c>
      <c r="G45" s="6">
        <v>3</v>
      </c>
      <c r="H45" s="6">
        <v>1</v>
      </c>
      <c r="I45" s="6"/>
      <c r="J45" s="46"/>
      <c r="K45" s="69">
        <v>411044</v>
      </c>
      <c r="L45" s="20">
        <v>7</v>
      </c>
    </row>
    <row r="46" spans="2:12" x14ac:dyDescent="0.45">
      <c r="B46" s="7"/>
      <c r="C46" s="5"/>
      <c r="D46" s="5"/>
      <c r="E46" s="6"/>
      <c r="F46" s="5"/>
      <c r="G46" s="6"/>
      <c r="H46" s="6"/>
      <c r="I46" s="6"/>
      <c r="J46" s="46"/>
      <c r="K46" s="69"/>
      <c r="L46" s="20"/>
    </row>
    <row r="47" spans="2:12" x14ac:dyDescent="0.45">
      <c r="B47" s="7"/>
      <c r="C47" s="5"/>
      <c r="D47" s="5"/>
      <c r="E47" s="6"/>
      <c r="F47" s="5"/>
      <c r="G47" s="6"/>
      <c r="H47" s="6"/>
      <c r="I47" s="6"/>
      <c r="J47" s="46"/>
      <c r="K47" s="69"/>
      <c r="L47" s="20"/>
    </row>
    <row r="48" spans="2:12" x14ac:dyDescent="0.45">
      <c r="B48" s="7"/>
      <c r="C48" s="5"/>
      <c r="D48" s="5"/>
      <c r="E48" s="6"/>
      <c r="F48" s="5"/>
      <c r="G48" s="6"/>
      <c r="H48" s="6"/>
      <c r="I48" s="6"/>
      <c r="J48" s="46"/>
      <c r="K48" s="69"/>
      <c r="L48" s="20"/>
    </row>
    <row r="49" spans="2:12" x14ac:dyDescent="0.45">
      <c r="B49" s="7"/>
      <c r="C49" s="5"/>
      <c r="D49" s="5"/>
      <c r="E49" s="6"/>
      <c r="F49" s="5"/>
      <c r="G49" s="6"/>
      <c r="H49" s="6"/>
      <c r="I49" s="6"/>
      <c r="J49" s="46"/>
      <c r="K49" s="69"/>
      <c r="L49" s="20"/>
    </row>
    <row r="50" spans="2:12" x14ac:dyDescent="0.45">
      <c r="B50" s="7"/>
      <c r="C50" s="5"/>
      <c r="D50" s="5"/>
      <c r="E50" s="6"/>
      <c r="F50" s="5"/>
      <c r="G50" s="6"/>
      <c r="H50" s="6"/>
      <c r="I50" s="6"/>
      <c r="J50" s="46"/>
      <c r="K50" s="69"/>
      <c r="L50" s="20"/>
    </row>
    <row r="51" spans="2:12" x14ac:dyDescent="0.45">
      <c r="B51" s="7"/>
      <c r="C51" s="5"/>
      <c r="D51" s="5"/>
      <c r="E51" s="6"/>
      <c r="F51" s="5"/>
      <c r="G51" s="6"/>
      <c r="H51" s="6"/>
      <c r="I51" s="6"/>
      <c r="J51" s="46"/>
      <c r="K51" s="69"/>
      <c r="L51" s="20"/>
    </row>
    <row r="52" spans="2:12" x14ac:dyDescent="0.45">
      <c r="B52" s="7"/>
      <c r="C52" s="5"/>
      <c r="D52" s="5"/>
      <c r="E52" s="6"/>
      <c r="F52" s="5"/>
      <c r="G52" s="6"/>
      <c r="H52" s="6"/>
      <c r="I52" s="6"/>
      <c r="K52" s="69"/>
      <c r="L52" s="20"/>
    </row>
    <row r="53" spans="2:12" x14ac:dyDescent="0.45">
      <c r="B53" s="7"/>
      <c r="C53" s="5"/>
      <c r="D53" s="5"/>
      <c r="E53" s="6"/>
      <c r="F53" s="5"/>
      <c r="G53" s="6"/>
      <c r="H53" s="6"/>
      <c r="I53" s="6"/>
      <c r="J53" s="46"/>
      <c r="K53" s="69"/>
      <c r="L53" s="20"/>
    </row>
    <row r="54" spans="2:12" x14ac:dyDescent="0.45">
      <c r="B54" s="7"/>
      <c r="C54" s="5"/>
      <c r="D54" s="5"/>
      <c r="E54" s="6"/>
      <c r="F54" s="5"/>
      <c r="G54" s="6"/>
      <c r="H54" s="6"/>
      <c r="I54" s="6"/>
      <c r="J54" s="46"/>
      <c r="K54" s="69"/>
      <c r="L54" s="20"/>
    </row>
    <row r="55" spans="2:12" x14ac:dyDescent="0.45">
      <c r="B55" s="7"/>
      <c r="C55" s="5"/>
      <c r="D55" s="5"/>
      <c r="E55" s="6"/>
      <c r="F55" s="5"/>
      <c r="G55" s="6"/>
      <c r="H55" s="6"/>
      <c r="I55" s="6"/>
      <c r="J55" s="46"/>
      <c r="K55" s="69"/>
      <c r="L55" s="20"/>
    </row>
    <row r="56" spans="2:12" x14ac:dyDescent="0.45">
      <c r="B56" s="7"/>
      <c r="C56" s="5"/>
      <c r="D56" s="5"/>
      <c r="E56" s="6"/>
      <c r="F56" s="5"/>
      <c r="G56" s="6"/>
      <c r="H56" s="6"/>
      <c r="I56" s="6"/>
      <c r="J56" s="46"/>
      <c r="K56" s="69"/>
      <c r="L56" s="20"/>
    </row>
    <row r="57" spans="2:12" x14ac:dyDescent="0.45">
      <c r="L57" s="51">
        <f>SUM(L8:L56)</f>
        <v>269.5</v>
      </c>
    </row>
  </sheetData>
  <autoFilter ref="B7:L24"/>
  <mergeCells count="4">
    <mergeCell ref="N1:O1"/>
    <mergeCell ref="B2:L2"/>
    <mergeCell ref="F3:G3"/>
    <mergeCell ref="K4:L5"/>
  </mergeCells>
  <pageMargins left="0.7" right="0.7" top="0.75" bottom="0.75" header="0.3" footer="0.3"/>
  <pageSetup scale="28" orientation="portrait" horizontalDpi="4294967293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68"/>
  <sheetViews>
    <sheetView showGridLines="0" zoomScale="90" zoomScaleNormal="90" workbookViewId="0">
      <pane ySplit="7" topLeftCell="A57" activePane="bottomLeft" state="frozen"/>
      <selection pane="bottomLeft" activeCell="L68" sqref="L68"/>
    </sheetView>
  </sheetViews>
  <sheetFormatPr baseColWidth="10" defaultColWidth="11.453125" defaultRowHeight="16.5" x14ac:dyDescent="0.45"/>
  <cols>
    <col min="1" max="1" width="3.7265625" style="1" customWidth="1"/>
    <col min="2" max="2" width="13.26953125" style="1" customWidth="1"/>
    <col min="3" max="3" width="28.7265625" style="1" customWidth="1"/>
    <col min="4" max="4" width="17.26953125" style="1" customWidth="1"/>
    <col min="5" max="5" width="9.7265625" style="2" customWidth="1"/>
    <col min="6" max="6" width="57.26953125" style="1" customWidth="1"/>
    <col min="7" max="7" width="9" style="2" customWidth="1"/>
    <col min="8" max="8" width="8.26953125" style="2" customWidth="1"/>
    <col min="9" max="9" width="12" style="2" customWidth="1"/>
    <col min="10" max="10" width="11.7265625" style="38" customWidth="1"/>
    <col min="11" max="11" width="14.26953125" style="1" customWidth="1"/>
    <col min="12" max="12" width="13.26953125" style="2" customWidth="1"/>
    <col min="13" max="13" width="11.453125" style="1"/>
    <col min="14" max="14" width="12" style="1" customWidth="1"/>
    <col min="15" max="15" width="23.7265625" style="1" customWidth="1"/>
    <col min="16" max="16" width="11.453125" style="1"/>
    <col min="17" max="17" width="19.7265625" style="1" customWidth="1"/>
    <col min="18" max="16384" width="11.453125" style="1"/>
  </cols>
  <sheetData>
    <row r="1" spans="2:26" s="8" customFormat="1" x14ac:dyDescent="0.45">
      <c r="D1" s="9"/>
      <c r="E1" s="9"/>
      <c r="F1" s="9"/>
      <c r="G1" s="9"/>
      <c r="H1" s="9"/>
      <c r="I1" s="9"/>
      <c r="J1" s="14"/>
      <c r="L1" s="9"/>
      <c r="N1" s="79" t="s">
        <v>13</v>
      </c>
      <c r="O1" s="80"/>
      <c r="Q1" s="18" t="s">
        <v>9</v>
      </c>
      <c r="R1" s="9"/>
      <c r="S1" s="11"/>
      <c r="T1" s="11"/>
    </row>
    <row r="2" spans="2:26" s="8" customFormat="1" ht="23.25" customHeight="1" x14ac:dyDescent="0.65"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16"/>
      <c r="N2" s="39" t="s">
        <v>12</v>
      </c>
      <c r="O2" s="36" t="e">
        <f>+#REF!</f>
        <v>#REF!</v>
      </c>
      <c r="Q2" s="19">
        <f>+L25</f>
        <v>8</v>
      </c>
      <c r="R2" s="16"/>
      <c r="S2" s="11"/>
      <c r="T2" s="11"/>
      <c r="U2" s="12"/>
      <c r="V2" s="12"/>
    </row>
    <row r="3" spans="2:26" s="8" customFormat="1" ht="21" x14ac:dyDescent="0.55000000000000004">
      <c r="D3" s="9"/>
      <c r="E3" s="9"/>
      <c r="F3" s="81"/>
      <c r="G3" s="82"/>
      <c r="H3" s="9"/>
      <c r="I3" s="9"/>
      <c r="J3" s="14"/>
      <c r="L3" s="13"/>
      <c r="N3" s="39" t="s">
        <v>8</v>
      </c>
      <c r="O3" s="36" t="e">
        <f>+#REF!</f>
        <v>#REF!</v>
      </c>
      <c r="P3" s="1"/>
      <c r="R3" s="9"/>
      <c r="S3" s="11"/>
      <c r="T3" s="11"/>
    </row>
    <row r="4" spans="2:26" s="8" customFormat="1" ht="17.25" customHeight="1" x14ac:dyDescent="0.45">
      <c r="B4" s="10" t="str">
        <f>RESUMEN!B5</f>
        <v>EDIFICIO TRANQUILA</v>
      </c>
      <c r="C4" s="10"/>
      <c r="D4" s="14"/>
      <c r="E4" s="14"/>
      <c r="F4" s="14"/>
      <c r="G4" s="14"/>
      <c r="H4" s="14"/>
      <c r="I4" s="14"/>
      <c r="J4" s="14"/>
      <c r="K4" s="83" t="s">
        <v>24</v>
      </c>
      <c r="L4" s="83"/>
      <c r="N4" s="39" t="s">
        <v>10</v>
      </c>
      <c r="O4" s="36" t="e">
        <f>+#REF!</f>
        <v>#REF!</v>
      </c>
      <c r="P4" s="1"/>
      <c r="R4" s="9"/>
      <c r="S4" s="11"/>
      <c r="T4" s="11"/>
      <c r="W4" s="17"/>
      <c r="X4" s="17"/>
      <c r="Y4" s="17"/>
      <c r="Z4" s="17"/>
    </row>
    <row r="5" spans="2:26" s="8" customFormat="1" ht="15.75" customHeight="1" x14ac:dyDescent="0.45">
      <c r="B5" s="15" t="str">
        <f>RESUMEN!B6</f>
        <v>Calle Tranquila #2323, Providencia</v>
      </c>
      <c r="D5" s="9"/>
      <c r="E5" s="9"/>
      <c r="F5" s="9"/>
      <c r="G5" s="9"/>
      <c r="H5" s="9"/>
      <c r="I5" s="9"/>
      <c r="J5" s="14"/>
      <c r="K5" s="83"/>
      <c r="L5" s="83"/>
      <c r="N5" s="39" t="s">
        <v>11</v>
      </c>
      <c r="O5" s="40"/>
      <c r="P5" s="1"/>
      <c r="R5" s="9"/>
      <c r="S5" s="11"/>
      <c r="T5" s="11"/>
    </row>
    <row r="6" spans="2:26" x14ac:dyDescent="0.45">
      <c r="B6" s="33" t="s">
        <v>26</v>
      </c>
      <c r="I6" s="47" t="e">
        <f>+MAX(#REF!)</f>
        <v>#REF!</v>
      </c>
      <c r="K6" s="2"/>
      <c r="N6" s="39" t="s">
        <v>14</v>
      </c>
      <c r="O6" s="40"/>
    </row>
    <row r="7" spans="2:26" x14ac:dyDescent="0.45">
      <c r="B7" s="49" t="s">
        <v>1</v>
      </c>
      <c r="C7" s="49" t="s">
        <v>2</v>
      </c>
      <c r="D7" s="49" t="s">
        <v>3</v>
      </c>
      <c r="E7" s="49" t="s">
        <v>25</v>
      </c>
      <c r="F7" s="49" t="s">
        <v>4</v>
      </c>
      <c r="G7" s="49" t="s">
        <v>28</v>
      </c>
      <c r="H7" s="49" t="s">
        <v>25</v>
      </c>
      <c r="I7" s="49" t="s">
        <v>27</v>
      </c>
      <c r="J7" s="49" t="s">
        <v>5</v>
      </c>
      <c r="K7" s="49" t="s">
        <v>6</v>
      </c>
      <c r="L7" s="50" t="s">
        <v>7</v>
      </c>
    </row>
    <row r="8" spans="2:26" x14ac:dyDescent="0.45">
      <c r="B8" s="7">
        <v>45048</v>
      </c>
      <c r="C8" s="5" t="s">
        <v>234</v>
      </c>
      <c r="D8" s="5" t="s">
        <v>121</v>
      </c>
      <c r="E8" s="6">
        <v>1</v>
      </c>
      <c r="F8" s="5" t="s">
        <v>235</v>
      </c>
      <c r="G8" s="6">
        <v>1</v>
      </c>
      <c r="H8" s="6">
        <v>1</v>
      </c>
      <c r="I8" s="6"/>
      <c r="J8" s="46">
        <v>161621</v>
      </c>
      <c r="K8" s="69">
        <v>411077</v>
      </c>
      <c r="L8" s="20">
        <v>8</v>
      </c>
    </row>
    <row r="9" spans="2:26" x14ac:dyDescent="0.45">
      <c r="B9" s="7">
        <v>45048</v>
      </c>
      <c r="C9" s="5" t="s">
        <v>234</v>
      </c>
      <c r="D9" s="5" t="s">
        <v>121</v>
      </c>
      <c r="E9" s="6">
        <v>1</v>
      </c>
      <c r="F9" s="5" t="s">
        <v>236</v>
      </c>
      <c r="G9" s="6">
        <v>1</v>
      </c>
      <c r="H9" s="6">
        <v>1</v>
      </c>
      <c r="I9" s="6"/>
      <c r="J9" s="46"/>
      <c r="K9" s="69">
        <v>411080</v>
      </c>
      <c r="L9" s="20">
        <v>8</v>
      </c>
    </row>
    <row r="10" spans="2:26" x14ac:dyDescent="0.45">
      <c r="B10" s="7">
        <v>45048</v>
      </c>
      <c r="C10" s="5" t="s">
        <v>234</v>
      </c>
      <c r="D10" s="5" t="s">
        <v>121</v>
      </c>
      <c r="E10" s="6">
        <v>1</v>
      </c>
      <c r="F10" s="5" t="s">
        <v>237</v>
      </c>
      <c r="G10" s="6">
        <v>1</v>
      </c>
      <c r="H10" s="6">
        <v>1</v>
      </c>
      <c r="I10" s="6"/>
      <c r="J10" s="46"/>
      <c r="K10" s="69">
        <v>411082</v>
      </c>
      <c r="L10" s="20">
        <v>8</v>
      </c>
    </row>
    <row r="11" spans="2:26" x14ac:dyDescent="0.45">
      <c r="B11" s="7">
        <v>45048</v>
      </c>
      <c r="C11" s="5" t="s">
        <v>234</v>
      </c>
      <c r="D11" s="5" t="s">
        <v>121</v>
      </c>
      <c r="E11" s="6">
        <v>1</v>
      </c>
      <c r="F11" s="5" t="s">
        <v>238</v>
      </c>
      <c r="G11" s="6">
        <v>1</v>
      </c>
      <c r="H11" s="6">
        <v>1</v>
      </c>
      <c r="I11" s="6"/>
      <c r="J11" s="46"/>
      <c r="K11" s="69">
        <v>411090</v>
      </c>
      <c r="L11" s="20">
        <v>8</v>
      </c>
    </row>
    <row r="12" spans="2:26" x14ac:dyDescent="0.45">
      <c r="B12" s="7">
        <v>45048</v>
      </c>
      <c r="C12" s="5" t="s">
        <v>239</v>
      </c>
      <c r="D12" s="5" t="s">
        <v>121</v>
      </c>
      <c r="E12" s="6">
        <v>1</v>
      </c>
      <c r="F12" s="5" t="s">
        <v>240</v>
      </c>
      <c r="G12" s="6">
        <v>1</v>
      </c>
      <c r="H12" s="6">
        <v>1</v>
      </c>
      <c r="I12" s="6"/>
      <c r="J12" s="46"/>
      <c r="K12" s="69">
        <v>411095</v>
      </c>
      <c r="L12" s="20">
        <v>8</v>
      </c>
    </row>
    <row r="13" spans="2:26" x14ac:dyDescent="0.45">
      <c r="B13" s="7">
        <v>45050</v>
      </c>
      <c r="C13" s="5" t="s">
        <v>241</v>
      </c>
      <c r="D13" s="5" t="s">
        <v>100</v>
      </c>
      <c r="E13" s="6">
        <v>1</v>
      </c>
      <c r="F13" s="5" t="s">
        <v>172</v>
      </c>
      <c r="G13" s="6">
        <v>3</v>
      </c>
      <c r="H13" s="6">
        <v>1</v>
      </c>
      <c r="I13" s="6"/>
      <c r="J13" s="46">
        <v>161634</v>
      </c>
      <c r="K13" s="69">
        <v>391948</v>
      </c>
      <c r="L13" s="20">
        <v>5.5</v>
      </c>
    </row>
    <row r="14" spans="2:26" x14ac:dyDescent="0.45">
      <c r="B14" s="7">
        <v>45051</v>
      </c>
      <c r="C14" s="5" t="s">
        <v>203</v>
      </c>
      <c r="D14" s="5" t="s">
        <v>100</v>
      </c>
      <c r="E14" s="6">
        <v>1</v>
      </c>
      <c r="F14" s="5" t="s">
        <v>242</v>
      </c>
      <c r="G14" s="6">
        <v>3</v>
      </c>
      <c r="H14" s="6">
        <v>1</v>
      </c>
      <c r="I14" s="6"/>
      <c r="J14" s="46"/>
      <c r="K14" s="69">
        <v>411226</v>
      </c>
      <c r="L14" s="20">
        <v>7</v>
      </c>
    </row>
    <row r="15" spans="2:26" x14ac:dyDescent="0.45">
      <c r="B15" s="7">
        <v>45054</v>
      </c>
      <c r="C15" s="5" t="s">
        <v>234</v>
      </c>
      <c r="D15" s="5" t="s">
        <v>121</v>
      </c>
      <c r="E15" s="6">
        <v>1</v>
      </c>
      <c r="F15" s="5" t="s">
        <v>243</v>
      </c>
      <c r="G15" s="6">
        <v>2</v>
      </c>
      <c r="H15" s="6">
        <v>1</v>
      </c>
      <c r="I15" s="6"/>
      <c r="J15" s="46"/>
      <c r="K15" s="69">
        <v>392017</v>
      </c>
      <c r="L15" s="20">
        <v>8</v>
      </c>
    </row>
    <row r="16" spans="2:26" x14ac:dyDescent="0.45">
      <c r="B16" s="7">
        <v>45054</v>
      </c>
      <c r="C16" s="5" t="s">
        <v>234</v>
      </c>
      <c r="D16" s="5" t="s">
        <v>121</v>
      </c>
      <c r="E16" s="6">
        <v>1</v>
      </c>
      <c r="F16" s="5" t="s">
        <v>244</v>
      </c>
      <c r="G16" s="6">
        <v>2</v>
      </c>
      <c r="H16" s="6">
        <v>1</v>
      </c>
      <c r="I16" s="6"/>
      <c r="J16" s="46"/>
      <c r="K16" s="69">
        <v>392020</v>
      </c>
      <c r="L16" s="20">
        <v>8</v>
      </c>
    </row>
    <row r="17" spans="2:12" x14ac:dyDescent="0.45">
      <c r="B17" s="7">
        <v>45054</v>
      </c>
      <c r="C17" s="5" t="s">
        <v>234</v>
      </c>
      <c r="D17" s="5" t="s">
        <v>121</v>
      </c>
      <c r="E17" s="6">
        <v>1</v>
      </c>
      <c r="F17" s="5" t="s">
        <v>245</v>
      </c>
      <c r="G17" s="6">
        <v>2</v>
      </c>
      <c r="H17" s="6">
        <v>1</v>
      </c>
      <c r="I17" s="6"/>
      <c r="J17" s="46"/>
      <c r="K17" s="69">
        <v>392022</v>
      </c>
      <c r="L17" s="20">
        <v>8</v>
      </c>
    </row>
    <row r="18" spans="2:12" x14ac:dyDescent="0.45">
      <c r="B18" s="7">
        <v>45054</v>
      </c>
      <c r="C18" s="5" t="s">
        <v>234</v>
      </c>
      <c r="D18" s="5" t="s">
        <v>121</v>
      </c>
      <c r="E18" s="6">
        <v>1</v>
      </c>
      <c r="F18" s="5" t="s">
        <v>246</v>
      </c>
      <c r="G18" s="6">
        <v>2</v>
      </c>
      <c r="H18" s="6">
        <v>1</v>
      </c>
      <c r="I18" s="6"/>
      <c r="J18" s="46"/>
      <c r="K18" s="69">
        <v>392024</v>
      </c>
      <c r="L18" s="20">
        <v>8</v>
      </c>
    </row>
    <row r="19" spans="2:12" x14ac:dyDescent="0.45">
      <c r="B19" s="7">
        <v>45054</v>
      </c>
      <c r="C19" s="5" t="s">
        <v>203</v>
      </c>
      <c r="D19" s="5" t="s">
        <v>100</v>
      </c>
      <c r="E19" s="6">
        <v>1</v>
      </c>
      <c r="F19" s="5" t="s">
        <v>247</v>
      </c>
      <c r="G19" s="6">
        <v>1</v>
      </c>
      <c r="H19" s="6">
        <v>2</v>
      </c>
      <c r="I19" s="6"/>
      <c r="J19" s="46"/>
      <c r="K19" s="69">
        <v>392040</v>
      </c>
      <c r="L19" s="20">
        <v>5</v>
      </c>
    </row>
    <row r="20" spans="2:12" x14ac:dyDescent="0.45">
      <c r="B20" s="7">
        <v>45055</v>
      </c>
      <c r="C20" s="5" t="s">
        <v>248</v>
      </c>
      <c r="D20" s="5" t="s">
        <v>100</v>
      </c>
      <c r="E20" s="6">
        <v>2</v>
      </c>
      <c r="F20" s="5" t="s">
        <v>249</v>
      </c>
      <c r="G20" s="6">
        <v>1</v>
      </c>
      <c r="H20" s="6">
        <v>2</v>
      </c>
      <c r="I20" s="6"/>
      <c r="J20" s="46">
        <v>161775</v>
      </c>
      <c r="K20" s="69">
        <v>392087</v>
      </c>
      <c r="L20" s="20">
        <v>6.5</v>
      </c>
    </row>
    <row r="21" spans="2:12" x14ac:dyDescent="0.45">
      <c r="B21" s="7">
        <v>45056</v>
      </c>
      <c r="C21" s="5" t="s">
        <v>248</v>
      </c>
      <c r="D21" s="5" t="s">
        <v>100</v>
      </c>
      <c r="E21" s="6">
        <v>2</v>
      </c>
      <c r="F21" s="5" t="s">
        <v>250</v>
      </c>
      <c r="G21" s="6">
        <v>1</v>
      </c>
      <c r="H21" s="6">
        <v>2</v>
      </c>
      <c r="I21" s="6"/>
      <c r="J21" s="46"/>
      <c r="K21" s="69">
        <v>411377</v>
      </c>
      <c r="L21" s="20">
        <v>5</v>
      </c>
    </row>
    <row r="22" spans="2:12" x14ac:dyDescent="0.45">
      <c r="B22" s="7">
        <v>45056</v>
      </c>
      <c r="C22" s="5" t="s">
        <v>248</v>
      </c>
      <c r="D22" s="5" t="s">
        <v>100</v>
      </c>
      <c r="E22" s="6">
        <v>2</v>
      </c>
      <c r="F22" s="5" t="s">
        <v>251</v>
      </c>
      <c r="G22" s="6">
        <v>1</v>
      </c>
      <c r="H22" s="6">
        <v>2</v>
      </c>
      <c r="I22" s="6"/>
      <c r="J22" s="46"/>
      <c r="K22" s="69">
        <v>411390</v>
      </c>
      <c r="L22" s="20">
        <v>5</v>
      </c>
    </row>
    <row r="23" spans="2:12" x14ac:dyDescent="0.45">
      <c r="B23" s="7">
        <v>45057</v>
      </c>
      <c r="C23" s="5" t="s">
        <v>248</v>
      </c>
      <c r="D23" s="5" t="s">
        <v>100</v>
      </c>
      <c r="E23" s="6">
        <v>2</v>
      </c>
      <c r="F23" s="5" t="s">
        <v>252</v>
      </c>
      <c r="G23" s="6">
        <v>2</v>
      </c>
      <c r="H23" s="6">
        <v>2</v>
      </c>
      <c r="I23" s="6"/>
      <c r="J23" s="46"/>
      <c r="K23" s="69">
        <v>411432</v>
      </c>
      <c r="L23" s="20">
        <v>7.5</v>
      </c>
    </row>
    <row r="24" spans="2:12" x14ac:dyDescent="0.45">
      <c r="B24" s="7">
        <v>45057</v>
      </c>
      <c r="C24" s="5" t="s">
        <v>248</v>
      </c>
      <c r="D24" s="5" t="s">
        <v>100</v>
      </c>
      <c r="E24" s="6">
        <v>2</v>
      </c>
      <c r="F24" s="5" t="s">
        <v>253</v>
      </c>
      <c r="G24" s="6">
        <v>2</v>
      </c>
      <c r="H24" s="6">
        <v>2</v>
      </c>
      <c r="I24" s="6"/>
      <c r="J24" s="46"/>
      <c r="K24" s="69">
        <v>411452</v>
      </c>
      <c r="L24" s="20">
        <v>7.5</v>
      </c>
    </row>
    <row r="25" spans="2:12" x14ac:dyDescent="0.45">
      <c r="B25" s="7">
        <v>45058</v>
      </c>
      <c r="C25" s="5" t="s">
        <v>234</v>
      </c>
      <c r="D25" s="5" t="s">
        <v>100</v>
      </c>
      <c r="E25" s="6">
        <v>2</v>
      </c>
      <c r="F25" s="5" t="s">
        <v>254</v>
      </c>
      <c r="G25" s="6">
        <v>3</v>
      </c>
      <c r="H25" s="6">
        <v>2</v>
      </c>
      <c r="I25" s="6"/>
      <c r="J25" s="46"/>
      <c r="K25" s="69">
        <v>392232</v>
      </c>
      <c r="L25" s="20">
        <v>8</v>
      </c>
    </row>
    <row r="26" spans="2:12" x14ac:dyDescent="0.45">
      <c r="B26" s="7">
        <v>45058</v>
      </c>
      <c r="C26" s="5" t="s">
        <v>234</v>
      </c>
      <c r="D26" s="5" t="s">
        <v>100</v>
      </c>
      <c r="E26" s="6">
        <v>2</v>
      </c>
      <c r="F26" s="5" t="s">
        <v>255</v>
      </c>
      <c r="G26" s="6">
        <v>3</v>
      </c>
      <c r="H26" s="6">
        <v>2</v>
      </c>
      <c r="I26" s="6"/>
      <c r="J26" s="46"/>
      <c r="K26" s="69">
        <v>392237</v>
      </c>
      <c r="L26" s="20">
        <v>8</v>
      </c>
    </row>
    <row r="27" spans="2:12" x14ac:dyDescent="0.45">
      <c r="B27" s="7">
        <v>45058</v>
      </c>
      <c r="C27" s="5" t="s">
        <v>234</v>
      </c>
      <c r="D27" s="5" t="s">
        <v>100</v>
      </c>
      <c r="E27" s="6">
        <v>2</v>
      </c>
      <c r="F27" s="5" t="s">
        <v>256</v>
      </c>
      <c r="G27" s="6">
        <v>3</v>
      </c>
      <c r="H27" s="6">
        <v>2</v>
      </c>
      <c r="I27" s="6"/>
      <c r="J27" s="46"/>
      <c r="K27" s="69">
        <v>392242</v>
      </c>
      <c r="L27" s="20">
        <v>8</v>
      </c>
    </row>
    <row r="28" spans="2:12" x14ac:dyDescent="0.45">
      <c r="B28" s="7">
        <v>45058</v>
      </c>
      <c r="C28" s="5" t="s">
        <v>234</v>
      </c>
      <c r="D28" s="5" t="s">
        <v>100</v>
      </c>
      <c r="E28" s="6">
        <v>2</v>
      </c>
      <c r="F28" s="5" t="s">
        <v>257</v>
      </c>
      <c r="G28" s="6">
        <v>3</v>
      </c>
      <c r="H28" s="6">
        <v>2</v>
      </c>
      <c r="I28" s="6"/>
      <c r="J28" s="46"/>
      <c r="K28" s="69">
        <v>411507</v>
      </c>
      <c r="L28" s="20">
        <v>8</v>
      </c>
    </row>
    <row r="29" spans="2:12" x14ac:dyDescent="0.45">
      <c r="B29" s="7">
        <v>45061</v>
      </c>
      <c r="C29" s="5" t="s">
        <v>248</v>
      </c>
      <c r="D29" s="5" t="s">
        <v>100</v>
      </c>
      <c r="E29" s="6">
        <v>2</v>
      </c>
      <c r="F29" s="5" t="s">
        <v>258</v>
      </c>
      <c r="G29" s="6">
        <v>4</v>
      </c>
      <c r="H29" s="6">
        <v>2</v>
      </c>
      <c r="I29" s="6"/>
      <c r="J29" s="46"/>
      <c r="K29" s="69">
        <v>392307</v>
      </c>
      <c r="L29" s="20">
        <v>7</v>
      </c>
    </row>
    <row r="30" spans="2:12" x14ac:dyDescent="0.45">
      <c r="B30" s="7">
        <v>45061</v>
      </c>
      <c r="C30" s="5" t="s">
        <v>248</v>
      </c>
      <c r="D30" s="5" t="s">
        <v>100</v>
      </c>
      <c r="E30" s="6">
        <v>2</v>
      </c>
      <c r="F30" s="5" t="s">
        <v>259</v>
      </c>
      <c r="G30" s="6">
        <v>4</v>
      </c>
      <c r="H30" s="6">
        <v>2</v>
      </c>
      <c r="I30" s="6"/>
      <c r="J30" s="46"/>
      <c r="K30" s="69">
        <v>392311</v>
      </c>
      <c r="L30" s="20">
        <v>7</v>
      </c>
    </row>
    <row r="31" spans="2:12" x14ac:dyDescent="0.45">
      <c r="B31" s="7">
        <v>45062</v>
      </c>
      <c r="C31" s="5" t="s">
        <v>248</v>
      </c>
      <c r="D31" s="5" t="s">
        <v>100</v>
      </c>
      <c r="E31" s="6">
        <v>2</v>
      </c>
      <c r="F31" s="5" t="s">
        <v>260</v>
      </c>
      <c r="G31" s="6">
        <v>4</v>
      </c>
      <c r="H31" s="6">
        <v>2</v>
      </c>
      <c r="I31" s="6"/>
      <c r="J31" s="46"/>
      <c r="K31" s="69">
        <v>392367</v>
      </c>
      <c r="L31" s="20">
        <v>4.5</v>
      </c>
    </row>
    <row r="32" spans="2:12" x14ac:dyDescent="0.45">
      <c r="B32" s="7">
        <v>45062</v>
      </c>
      <c r="C32" s="5" t="s">
        <v>248</v>
      </c>
      <c r="D32" s="5" t="s">
        <v>100</v>
      </c>
      <c r="E32" s="6">
        <v>2</v>
      </c>
      <c r="F32" s="5" t="s">
        <v>261</v>
      </c>
      <c r="G32" s="6">
        <v>4</v>
      </c>
      <c r="H32" s="6">
        <v>2</v>
      </c>
      <c r="I32" s="6"/>
      <c r="J32" s="46"/>
      <c r="K32" s="69">
        <v>392373</v>
      </c>
      <c r="L32" s="20">
        <v>4.5</v>
      </c>
    </row>
    <row r="33" spans="2:12" x14ac:dyDescent="0.45">
      <c r="B33" s="7">
        <v>45063</v>
      </c>
      <c r="C33" s="5" t="s">
        <v>248</v>
      </c>
      <c r="D33" s="5" t="s">
        <v>100</v>
      </c>
      <c r="E33" s="6">
        <v>2</v>
      </c>
      <c r="F33" s="5" t="s">
        <v>262</v>
      </c>
      <c r="G33" s="6">
        <v>5</v>
      </c>
      <c r="H33" s="6">
        <v>2</v>
      </c>
      <c r="I33" s="6"/>
      <c r="J33" s="46"/>
      <c r="K33" s="69">
        <v>392409</v>
      </c>
      <c r="L33" s="20">
        <v>6.5</v>
      </c>
    </row>
    <row r="34" spans="2:12" x14ac:dyDescent="0.45">
      <c r="B34" s="7">
        <v>45064</v>
      </c>
      <c r="C34" s="5" t="s">
        <v>234</v>
      </c>
      <c r="D34" s="5" t="s">
        <v>121</v>
      </c>
      <c r="E34" s="6">
        <v>2</v>
      </c>
      <c r="F34" s="5" t="s">
        <v>263</v>
      </c>
      <c r="G34" s="6">
        <v>4</v>
      </c>
      <c r="H34" s="6">
        <v>2</v>
      </c>
      <c r="I34" s="6"/>
      <c r="J34" s="46"/>
      <c r="K34" s="69">
        <v>411651</v>
      </c>
      <c r="L34" s="20">
        <v>8</v>
      </c>
    </row>
    <row r="35" spans="2:12" x14ac:dyDescent="0.45">
      <c r="B35" s="7">
        <v>45064</v>
      </c>
      <c r="C35" s="5" t="s">
        <v>234</v>
      </c>
      <c r="D35" s="5" t="s">
        <v>121</v>
      </c>
      <c r="E35" s="6">
        <v>2</v>
      </c>
      <c r="F35" s="5" t="s">
        <v>264</v>
      </c>
      <c r="G35" s="6">
        <v>4</v>
      </c>
      <c r="H35" s="6">
        <v>2</v>
      </c>
      <c r="I35" s="6"/>
      <c r="J35" s="46">
        <v>162063</v>
      </c>
      <c r="K35" s="69">
        <v>392431</v>
      </c>
      <c r="L35" s="20">
        <v>8</v>
      </c>
    </row>
    <row r="36" spans="2:12" x14ac:dyDescent="0.45">
      <c r="B36" s="7">
        <v>45064</v>
      </c>
      <c r="C36" s="5" t="s">
        <v>234</v>
      </c>
      <c r="D36" s="5" t="s">
        <v>121</v>
      </c>
      <c r="E36" s="6">
        <v>2</v>
      </c>
      <c r="F36" s="5" t="s">
        <v>265</v>
      </c>
      <c r="G36" s="6">
        <v>4</v>
      </c>
      <c r="H36" s="6">
        <v>2</v>
      </c>
      <c r="I36" s="6"/>
      <c r="J36" s="46"/>
      <c r="K36" s="69">
        <v>411663</v>
      </c>
      <c r="L36" s="20">
        <v>8</v>
      </c>
    </row>
    <row r="37" spans="2:12" x14ac:dyDescent="0.45">
      <c r="B37" s="7">
        <v>45064</v>
      </c>
      <c r="C37" s="5" t="s">
        <v>234</v>
      </c>
      <c r="D37" s="5" t="s">
        <v>121</v>
      </c>
      <c r="E37" s="6">
        <v>2</v>
      </c>
      <c r="F37" s="5" t="s">
        <v>266</v>
      </c>
      <c r="G37" s="6">
        <v>4</v>
      </c>
      <c r="H37" s="6">
        <v>2</v>
      </c>
      <c r="I37" s="6"/>
      <c r="J37" s="46"/>
      <c r="K37" s="69">
        <v>392442</v>
      </c>
      <c r="L37" s="20">
        <v>8</v>
      </c>
    </row>
    <row r="38" spans="2:12" x14ac:dyDescent="0.45">
      <c r="B38" s="7">
        <v>45064</v>
      </c>
      <c r="C38" s="5" t="s">
        <v>234</v>
      </c>
      <c r="D38" s="5" t="s">
        <v>121</v>
      </c>
      <c r="E38" s="6">
        <v>2</v>
      </c>
      <c r="F38" s="5" t="s">
        <v>267</v>
      </c>
      <c r="G38" s="6">
        <v>4</v>
      </c>
      <c r="H38" s="6">
        <v>2</v>
      </c>
      <c r="I38" s="6"/>
      <c r="J38" s="46"/>
      <c r="K38" s="69">
        <v>411673</v>
      </c>
      <c r="L38" s="20">
        <v>7</v>
      </c>
    </row>
    <row r="39" spans="2:12" x14ac:dyDescent="0.45">
      <c r="B39" s="7">
        <v>45064</v>
      </c>
      <c r="C39" s="5" t="s">
        <v>248</v>
      </c>
      <c r="D39" s="5" t="s">
        <v>100</v>
      </c>
      <c r="E39" s="6">
        <v>2</v>
      </c>
      <c r="F39" s="5" t="s">
        <v>268</v>
      </c>
      <c r="G39" s="6">
        <v>4</v>
      </c>
      <c r="H39" s="6">
        <v>2</v>
      </c>
      <c r="I39" s="6"/>
      <c r="J39" s="46"/>
      <c r="K39" s="69">
        <v>392459</v>
      </c>
      <c r="L39" s="20">
        <v>6.5</v>
      </c>
    </row>
    <row r="40" spans="2:12" x14ac:dyDescent="0.45">
      <c r="B40" s="7">
        <v>45065</v>
      </c>
      <c r="C40" s="5" t="s">
        <v>248</v>
      </c>
      <c r="D40" s="5" t="s">
        <v>100</v>
      </c>
      <c r="E40" s="6">
        <v>2</v>
      </c>
      <c r="F40" s="5" t="s">
        <v>269</v>
      </c>
      <c r="G40" s="6">
        <v>5</v>
      </c>
      <c r="H40" s="6">
        <v>2</v>
      </c>
      <c r="I40" s="6"/>
      <c r="J40" s="46"/>
      <c r="K40" s="69">
        <v>392503</v>
      </c>
      <c r="L40" s="20">
        <v>8</v>
      </c>
    </row>
    <row r="41" spans="2:12" x14ac:dyDescent="0.45">
      <c r="B41" s="7">
        <v>45065</v>
      </c>
      <c r="C41" s="5" t="s">
        <v>248</v>
      </c>
      <c r="D41" s="5" t="s">
        <v>100</v>
      </c>
      <c r="E41" s="6">
        <v>2</v>
      </c>
      <c r="F41" s="5" t="s">
        <v>270</v>
      </c>
      <c r="G41" s="6">
        <v>5</v>
      </c>
      <c r="H41" s="6">
        <v>2</v>
      </c>
      <c r="I41" s="6"/>
      <c r="J41" s="46"/>
      <c r="K41" s="69">
        <v>392509</v>
      </c>
      <c r="L41" s="20">
        <v>8</v>
      </c>
    </row>
    <row r="42" spans="2:12" x14ac:dyDescent="0.45">
      <c r="B42" s="7">
        <v>45068</v>
      </c>
      <c r="C42" s="5" t="s">
        <v>271</v>
      </c>
      <c r="D42" s="5" t="s">
        <v>121</v>
      </c>
      <c r="E42" s="6">
        <v>2</v>
      </c>
      <c r="F42" s="5" t="s">
        <v>272</v>
      </c>
      <c r="G42" s="6">
        <v>1</v>
      </c>
      <c r="H42" s="6">
        <v>2</v>
      </c>
      <c r="I42" s="6"/>
      <c r="J42" s="46"/>
      <c r="K42" s="69">
        <v>411776</v>
      </c>
      <c r="L42" s="20">
        <v>8</v>
      </c>
    </row>
    <row r="43" spans="2:12" x14ac:dyDescent="0.45">
      <c r="B43" s="7">
        <v>45068</v>
      </c>
      <c r="C43" s="5" t="s">
        <v>271</v>
      </c>
      <c r="D43" s="5" t="s">
        <v>121</v>
      </c>
      <c r="E43" s="6">
        <v>2</v>
      </c>
      <c r="F43" s="5" t="s">
        <v>273</v>
      </c>
      <c r="G43" s="6">
        <v>1</v>
      </c>
      <c r="H43" s="6">
        <v>2</v>
      </c>
      <c r="I43" s="6"/>
      <c r="J43" s="46"/>
      <c r="K43" s="69">
        <v>411778</v>
      </c>
      <c r="L43" s="20">
        <v>8</v>
      </c>
    </row>
    <row r="44" spans="2:12" x14ac:dyDescent="0.45">
      <c r="B44" s="7">
        <v>45068</v>
      </c>
      <c r="C44" s="5" t="s">
        <v>271</v>
      </c>
      <c r="D44" s="5" t="s">
        <v>121</v>
      </c>
      <c r="E44" s="6">
        <v>2</v>
      </c>
      <c r="F44" s="5" t="s">
        <v>274</v>
      </c>
      <c r="G44" s="6">
        <v>1</v>
      </c>
      <c r="H44" s="6">
        <v>2</v>
      </c>
      <c r="I44" s="6"/>
      <c r="J44" s="46"/>
      <c r="K44" s="69">
        <v>411781</v>
      </c>
      <c r="L44" s="20">
        <v>8</v>
      </c>
    </row>
    <row r="45" spans="2:12" x14ac:dyDescent="0.45">
      <c r="B45" s="7">
        <v>45068</v>
      </c>
      <c r="C45" s="5" t="s">
        <v>271</v>
      </c>
      <c r="D45" s="5" t="s">
        <v>121</v>
      </c>
      <c r="E45" s="6">
        <v>2</v>
      </c>
      <c r="F45" s="5" t="s">
        <v>275</v>
      </c>
      <c r="G45" s="6">
        <v>1</v>
      </c>
      <c r="H45" s="6">
        <v>2</v>
      </c>
      <c r="I45" s="6"/>
      <c r="J45" s="46"/>
      <c r="K45" s="69">
        <v>392546</v>
      </c>
      <c r="L45" s="20">
        <v>8</v>
      </c>
    </row>
    <row r="46" spans="2:12" x14ac:dyDescent="0.45">
      <c r="B46" s="7">
        <v>45069</v>
      </c>
      <c r="C46" s="5" t="s">
        <v>248</v>
      </c>
      <c r="D46" s="5" t="s">
        <v>100</v>
      </c>
      <c r="E46" s="6">
        <v>2</v>
      </c>
      <c r="F46" s="5" t="s">
        <v>276</v>
      </c>
      <c r="G46" s="6">
        <v>5</v>
      </c>
      <c r="H46" s="6">
        <v>2</v>
      </c>
      <c r="I46" s="6"/>
      <c r="J46" s="46"/>
      <c r="K46" s="69">
        <v>392591</v>
      </c>
      <c r="L46" s="20">
        <v>8</v>
      </c>
    </row>
    <row r="47" spans="2:12" x14ac:dyDescent="0.45">
      <c r="B47" s="7">
        <v>45069</v>
      </c>
      <c r="C47" s="5" t="s">
        <v>248</v>
      </c>
      <c r="D47" s="5" t="s">
        <v>100</v>
      </c>
      <c r="E47" s="6">
        <v>2</v>
      </c>
      <c r="F47" s="5" t="s">
        <v>286</v>
      </c>
      <c r="G47" s="6">
        <v>5</v>
      </c>
      <c r="H47" s="6">
        <v>2</v>
      </c>
      <c r="I47" s="6"/>
      <c r="J47" s="46"/>
      <c r="K47" s="69">
        <v>392597</v>
      </c>
      <c r="L47" s="20">
        <v>8</v>
      </c>
    </row>
    <row r="48" spans="2:12" x14ac:dyDescent="0.45">
      <c r="B48" s="7">
        <v>45071</v>
      </c>
      <c r="C48" s="5" t="s">
        <v>277</v>
      </c>
      <c r="D48" s="5" t="s">
        <v>100</v>
      </c>
      <c r="E48" s="6">
        <v>3</v>
      </c>
      <c r="F48" s="5" t="s">
        <v>278</v>
      </c>
      <c r="G48" s="6">
        <v>1</v>
      </c>
      <c r="H48" s="6">
        <v>3</v>
      </c>
      <c r="I48" s="6"/>
      <c r="J48" s="46"/>
      <c r="K48" s="69">
        <v>392691</v>
      </c>
      <c r="L48" s="20">
        <v>7</v>
      </c>
    </row>
    <row r="49" spans="2:12" x14ac:dyDescent="0.45">
      <c r="B49" s="7">
        <v>45071</v>
      </c>
      <c r="C49" s="5" t="s">
        <v>277</v>
      </c>
      <c r="D49" s="5" t="s">
        <v>100</v>
      </c>
      <c r="E49" s="6">
        <v>3</v>
      </c>
      <c r="F49" s="5" t="s">
        <v>279</v>
      </c>
      <c r="G49" s="6">
        <v>1</v>
      </c>
      <c r="H49" s="6">
        <v>3</v>
      </c>
      <c r="I49" s="6"/>
      <c r="J49" s="46"/>
      <c r="K49" s="69">
        <v>424152</v>
      </c>
      <c r="L49" s="20">
        <v>7</v>
      </c>
    </row>
    <row r="50" spans="2:12" x14ac:dyDescent="0.45">
      <c r="B50" s="7">
        <v>45072</v>
      </c>
      <c r="C50" s="5" t="s">
        <v>271</v>
      </c>
      <c r="D50" s="5" t="s">
        <v>121</v>
      </c>
      <c r="E50" s="6">
        <v>2</v>
      </c>
      <c r="F50" s="5" t="s">
        <v>281</v>
      </c>
      <c r="G50" s="6">
        <v>2</v>
      </c>
      <c r="H50" s="6">
        <v>2</v>
      </c>
      <c r="I50" s="6"/>
      <c r="J50" s="46">
        <v>162305</v>
      </c>
      <c r="K50" s="69">
        <v>392734</v>
      </c>
      <c r="L50" s="20">
        <v>8</v>
      </c>
    </row>
    <row r="51" spans="2:12" x14ac:dyDescent="0.45">
      <c r="B51" s="7">
        <v>45072</v>
      </c>
      <c r="C51" s="5" t="s">
        <v>271</v>
      </c>
      <c r="D51" s="5" t="s">
        <v>121</v>
      </c>
      <c r="E51" s="6">
        <v>2</v>
      </c>
      <c r="F51" s="5" t="s">
        <v>280</v>
      </c>
      <c r="G51" s="6">
        <v>2</v>
      </c>
      <c r="H51" s="6">
        <v>2</v>
      </c>
      <c r="I51" s="6"/>
      <c r="J51" s="46"/>
      <c r="K51" s="69">
        <v>392736</v>
      </c>
      <c r="L51" s="20">
        <v>8</v>
      </c>
    </row>
    <row r="52" spans="2:12" x14ac:dyDescent="0.45">
      <c r="B52" s="7">
        <v>45072</v>
      </c>
      <c r="C52" s="5" t="s">
        <v>271</v>
      </c>
      <c r="D52" s="5" t="s">
        <v>121</v>
      </c>
      <c r="E52" s="6">
        <v>2</v>
      </c>
      <c r="F52" s="5" t="s">
        <v>282</v>
      </c>
      <c r="G52" s="6">
        <v>2</v>
      </c>
      <c r="H52" s="6">
        <v>2</v>
      </c>
      <c r="I52" s="6"/>
      <c r="J52" s="46"/>
      <c r="K52" s="69">
        <v>392740</v>
      </c>
      <c r="L52" s="20">
        <v>8</v>
      </c>
    </row>
    <row r="53" spans="2:12" x14ac:dyDescent="0.45">
      <c r="B53" s="7">
        <v>45072</v>
      </c>
      <c r="C53" s="5" t="s">
        <v>271</v>
      </c>
      <c r="D53" s="5" t="s">
        <v>121</v>
      </c>
      <c r="E53" s="6">
        <v>2</v>
      </c>
      <c r="F53" s="5" t="s">
        <v>283</v>
      </c>
      <c r="G53" s="6">
        <v>2</v>
      </c>
      <c r="H53" s="6">
        <v>2</v>
      </c>
      <c r="I53" s="6"/>
      <c r="J53" s="46"/>
      <c r="K53" s="69">
        <v>392742</v>
      </c>
      <c r="L53" s="20">
        <v>8</v>
      </c>
    </row>
    <row r="54" spans="2:12" x14ac:dyDescent="0.45">
      <c r="B54" s="7">
        <v>45072</v>
      </c>
      <c r="C54" s="5" t="s">
        <v>271</v>
      </c>
      <c r="D54" s="5" t="s">
        <v>121</v>
      </c>
      <c r="E54" s="6">
        <v>2</v>
      </c>
      <c r="F54" s="5" t="s">
        <v>284</v>
      </c>
      <c r="G54" s="6">
        <v>2</v>
      </c>
      <c r="H54" s="6">
        <v>2</v>
      </c>
      <c r="I54" s="6"/>
      <c r="J54" s="46"/>
      <c r="K54" s="69">
        <v>392747</v>
      </c>
      <c r="L54" s="20">
        <v>8</v>
      </c>
    </row>
    <row r="55" spans="2:12" x14ac:dyDescent="0.45">
      <c r="B55" s="7">
        <v>45072</v>
      </c>
      <c r="C55" s="5" t="s">
        <v>277</v>
      </c>
      <c r="D55" s="5" t="s">
        <v>121</v>
      </c>
      <c r="E55" s="6">
        <v>2</v>
      </c>
      <c r="F55" s="5" t="s">
        <v>285</v>
      </c>
      <c r="G55" s="6">
        <v>1</v>
      </c>
      <c r="H55" s="6">
        <v>3</v>
      </c>
      <c r="I55" s="6"/>
      <c r="J55" s="46"/>
      <c r="K55" s="69">
        <v>392753</v>
      </c>
      <c r="L55" s="20">
        <v>8</v>
      </c>
    </row>
    <row r="56" spans="2:12" x14ac:dyDescent="0.45">
      <c r="B56" s="7">
        <v>45075</v>
      </c>
      <c r="C56" s="5" t="s">
        <v>277</v>
      </c>
      <c r="D56" s="5" t="s">
        <v>100</v>
      </c>
      <c r="E56" s="6">
        <v>3</v>
      </c>
      <c r="F56" s="5" t="s">
        <v>250</v>
      </c>
      <c r="G56" s="6">
        <v>1</v>
      </c>
      <c r="H56" s="6">
        <v>3</v>
      </c>
      <c r="I56" s="6"/>
      <c r="J56" s="46"/>
      <c r="K56" s="69">
        <v>392806</v>
      </c>
      <c r="L56" s="20">
        <v>6</v>
      </c>
    </row>
    <row r="57" spans="2:12" x14ac:dyDescent="0.45">
      <c r="B57" s="7">
        <v>45075</v>
      </c>
      <c r="C57" s="5" t="s">
        <v>277</v>
      </c>
      <c r="D57" s="5" t="s">
        <v>100</v>
      </c>
      <c r="E57" s="6">
        <v>3</v>
      </c>
      <c r="F57" s="5" t="s">
        <v>287</v>
      </c>
      <c r="G57" s="6">
        <v>1</v>
      </c>
      <c r="H57" s="6">
        <v>3</v>
      </c>
      <c r="I57" s="6"/>
      <c r="J57" s="46"/>
      <c r="K57" s="69">
        <v>392812</v>
      </c>
      <c r="L57" s="20">
        <v>5.5</v>
      </c>
    </row>
    <row r="58" spans="2:12" x14ac:dyDescent="0.45">
      <c r="B58" s="7">
        <v>45015</v>
      </c>
      <c r="C58" s="5" t="s">
        <v>277</v>
      </c>
      <c r="D58" s="5" t="s">
        <v>100</v>
      </c>
      <c r="E58" s="6">
        <v>3</v>
      </c>
      <c r="F58" s="5" t="s">
        <v>288</v>
      </c>
      <c r="G58" s="6">
        <v>2</v>
      </c>
      <c r="H58" s="6">
        <v>3</v>
      </c>
      <c r="I58" s="6"/>
      <c r="J58" s="46">
        <v>162147</v>
      </c>
      <c r="K58" s="69">
        <v>392845</v>
      </c>
      <c r="L58" s="20">
        <v>8</v>
      </c>
    </row>
    <row r="59" spans="2:12" x14ac:dyDescent="0.45">
      <c r="B59" s="7">
        <v>45077</v>
      </c>
      <c r="C59" s="5" t="s">
        <v>271</v>
      </c>
      <c r="D59" s="5" t="s">
        <v>121</v>
      </c>
      <c r="E59" s="6">
        <v>2</v>
      </c>
      <c r="F59" s="5" t="s">
        <v>289</v>
      </c>
      <c r="G59" s="6">
        <v>3</v>
      </c>
      <c r="H59" s="6">
        <v>2</v>
      </c>
      <c r="I59" s="6"/>
      <c r="J59" s="46"/>
      <c r="K59" s="69">
        <v>392873</v>
      </c>
      <c r="L59" s="20">
        <v>8</v>
      </c>
    </row>
    <row r="60" spans="2:12" x14ac:dyDescent="0.45">
      <c r="B60" s="7">
        <v>45077</v>
      </c>
      <c r="C60" s="5" t="s">
        <v>271</v>
      </c>
      <c r="D60" s="5" t="s">
        <v>121</v>
      </c>
      <c r="E60" s="6">
        <v>2</v>
      </c>
      <c r="F60" s="5" t="s">
        <v>290</v>
      </c>
      <c r="G60" s="6">
        <v>3</v>
      </c>
      <c r="H60" s="6">
        <v>2</v>
      </c>
      <c r="I60" s="6"/>
      <c r="J60" s="46"/>
      <c r="K60" s="69">
        <v>392878</v>
      </c>
      <c r="L60" s="20">
        <v>8</v>
      </c>
    </row>
    <row r="61" spans="2:12" x14ac:dyDescent="0.45">
      <c r="B61" s="7">
        <v>45077</v>
      </c>
      <c r="C61" s="5" t="s">
        <v>271</v>
      </c>
      <c r="D61" s="5" t="s">
        <v>121</v>
      </c>
      <c r="E61" s="6">
        <v>2</v>
      </c>
      <c r="F61" s="5" t="s">
        <v>291</v>
      </c>
      <c r="G61" s="6">
        <v>3</v>
      </c>
      <c r="H61" s="6">
        <v>2</v>
      </c>
      <c r="I61" s="6"/>
      <c r="J61" s="46"/>
      <c r="K61" s="69">
        <v>392883</v>
      </c>
      <c r="L61" s="20">
        <v>8</v>
      </c>
    </row>
    <row r="62" spans="2:12" x14ac:dyDescent="0.45">
      <c r="B62" s="7">
        <v>45077</v>
      </c>
      <c r="C62" s="5" t="s">
        <v>271</v>
      </c>
      <c r="D62" s="5" t="s">
        <v>121</v>
      </c>
      <c r="E62" s="6">
        <v>2</v>
      </c>
      <c r="F62" s="5" t="s">
        <v>292</v>
      </c>
      <c r="G62" s="6">
        <v>3</v>
      </c>
      <c r="H62" s="6">
        <v>2</v>
      </c>
      <c r="I62" s="6"/>
      <c r="J62" s="46"/>
      <c r="K62" s="69">
        <v>392887</v>
      </c>
      <c r="L62" s="20">
        <v>8</v>
      </c>
    </row>
    <row r="63" spans="2:12" x14ac:dyDescent="0.45">
      <c r="B63" s="7">
        <v>45077</v>
      </c>
      <c r="C63" s="5" t="s">
        <v>277</v>
      </c>
      <c r="D63" s="5" t="s">
        <v>100</v>
      </c>
      <c r="E63" s="6">
        <v>2</v>
      </c>
      <c r="F63" s="5" t="s">
        <v>293</v>
      </c>
      <c r="G63" s="6">
        <v>3</v>
      </c>
      <c r="H63" s="6">
        <v>2</v>
      </c>
      <c r="I63" s="6"/>
      <c r="J63" s="46"/>
      <c r="K63" s="69">
        <v>392903</v>
      </c>
      <c r="L63" s="20">
        <v>8</v>
      </c>
    </row>
    <row r="64" spans="2:12" x14ac:dyDescent="0.45">
      <c r="B64" s="7"/>
      <c r="C64" s="5"/>
      <c r="D64" s="5"/>
      <c r="E64" s="6"/>
      <c r="F64" s="5"/>
      <c r="G64" s="6"/>
      <c r="H64" s="6"/>
      <c r="I64" s="6"/>
      <c r="J64" s="46"/>
      <c r="K64" s="69"/>
      <c r="L64" s="20"/>
    </row>
    <row r="65" spans="2:12" x14ac:dyDescent="0.45">
      <c r="B65" s="7"/>
      <c r="C65" s="5"/>
      <c r="D65" s="5"/>
      <c r="E65" s="6"/>
      <c r="F65" s="5"/>
      <c r="G65" s="6"/>
      <c r="H65" s="6"/>
      <c r="I65" s="6"/>
      <c r="J65" s="46"/>
      <c r="K65" s="69"/>
      <c r="L65" s="20"/>
    </row>
    <row r="66" spans="2:12" x14ac:dyDescent="0.45">
      <c r="B66" s="7"/>
      <c r="C66" s="5"/>
      <c r="D66" s="5"/>
      <c r="E66" s="6"/>
      <c r="F66" s="5"/>
      <c r="G66" s="6"/>
      <c r="H66" s="6"/>
      <c r="I66" s="6"/>
      <c r="J66" s="46"/>
      <c r="K66" s="69"/>
      <c r="L66" s="20"/>
    </row>
    <row r="67" spans="2:12" x14ac:dyDescent="0.45">
      <c r="B67" s="7"/>
      <c r="C67" s="5"/>
      <c r="D67" s="5"/>
      <c r="E67" s="6"/>
      <c r="F67" s="5"/>
      <c r="G67" s="6"/>
      <c r="H67" s="6"/>
      <c r="I67" s="6"/>
      <c r="J67" s="46"/>
      <c r="K67" s="69"/>
      <c r="L67" s="20"/>
    </row>
    <row r="68" spans="2:12" x14ac:dyDescent="0.45">
      <c r="L68" s="51">
        <f>SUM(L8:L67)</f>
        <v>413.5</v>
      </c>
    </row>
  </sheetData>
  <autoFilter ref="B7:L24"/>
  <mergeCells count="4">
    <mergeCell ref="N1:O1"/>
    <mergeCell ref="B2:L2"/>
    <mergeCell ref="F3:G3"/>
    <mergeCell ref="K4:L5"/>
  </mergeCells>
  <pageMargins left="0.7" right="0.7" top="0.75" bottom="0.75" header="0.3" footer="0.3"/>
  <pageSetup scale="28" orientation="portrait" horizontalDpi="4294967293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68"/>
  <sheetViews>
    <sheetView showGridLines="0" zoomScale="90" zoomScaleNormal="90" workbookViewId="0">
      <pane ySplit="7" topLeftCell="A53" activePane="bottomLeft" state="frozen"/>
      <selection pane="bottomLeft" activeCell="L68" sqref="L68"/>
    </sheetView>
  </sheetViews>
  <sheetFormatPr baseColWidth="10" defaultColWidth="11.453125" defaultRowHeight="16.5" x14ac:dyDescent="0.45"/>
  <cols>
    <col min="1" max="1" width="3.7265625" style="1" customWidth="1"/>
    <col min="2" max="2" width="13.26953125" style="1" customWidth="1"/>
    <col min="3" max="3" width="28.7265625" style="1" customWidth="1"/>
    <col min="4" max="4" width="17.26953125" style="1" customWidth="1"/>
    <col min="5" max="5" width="9.7265625" style="2" customWidth="1"/>
    <col min="6" max="6" width="57.26953125" style="1" customWidth="1"/>
    <col min="7" max="7" width="9" style="2" customWidth="1"/>
    <col min="8" max="8" width="8.26953125" style="2" customWidth="1"/>
    <col min="9" max="9" width="12" style="2" customWidth="1"/>
    <col min="10" max="10" width="11.7265625" style="38" customWidth="1"/>
    <col min="11" max="11" width="14.26953125" style="1" customWidth="1"/>
    <col min="12" max="12" width="13.26953125" style="2" customWidth="1"/>
    <col min="13" max="13" width="11.453125" style="1"/>
    <col min="14" max="14" width="12" style="1" customWidth="1"/>
    <col min="15" max="15" width="23.7265625" style="1" customWidth="1"/>
    <col min="16" max="16" width="11.453125" style="1"/>
    <col min="17" max="17" width="19.7265625" style="1" customWidth="1"/>
    <col min="18" max="16384" width="11.453125" style="1"/>
  </cols>
  <sheetData>
    <row r="1" spans="2:26" s="8" customFormat="1" x14ac:dyDescent="0.45">
      <c r="D1" s="9"/>
      <c r="E1" s="9"/>
      <c r="F1" s="9"/>
      <c r="G1" s="9"/>
      <c r="H1" s="9"/>
      <c r="I1" s="9"/>
      <c r="J1" s="14"/>
      <c r="L1" s="9"/>
      <c r="N1" s="79" t="s">
        <v>13</v>
      </c>
      <c r="O1" s="80"/>
      <c r="Q1" s="18" t="s">
        <v>9</v>
      </c>
      <c r="R1" s="9"/>
      <c r="S1" s="11"/>
      <c r="T1" s="11"/>
    </row>
    <row r="2" spans="2:26" s="8" customFormat="1" ht="23.25" customHeight="1" x14ac:dyDescent="0.65"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16"/>
      <c r="N2" s="39" t="s">
        <v>12</v>
      </c>
      <c r="O2" s="36" t="e">
        <f>+#REF!</f>
        <v>#REF!</v>
      </c>
      <c r="Q2" s="19">
        <f>+L25</f>
        <v>8</v>
      </c>
      <c r="R2" s="16"/>
      <c r="S2" s="11"/>
      <c r="T2" s="11"/>
      <c r="U2" s="12"/>
      <c r="V2" s="12"/>
    </row>
    <row r="3" spans="2:26" s="8" customFormat="1" ht="21" x14ac:dyDescent="0.55000000000000004">
      <c r="D3" s="9"/>
      <c r="E3" s="9"/>
      <c r="F3" s="81"/>
      <c r="G3" s="82"/>
      <c r="H3" s="9"/>
      <c r="I3" s="9"/>
      <c r="J3" s="14"/>
      <c r="L3" s="13"/>
      <c r="N3" s="39" t="s">
        <v>8</v>
      </c>
      <c r="O3" s="36" t="e">
        <f>+#REF!</f>
        <v>#REF!</v>
      </c>
      <c r="P3" s="1"/>
      <c r="R3" s="9"/>
      <c r="S3" s="11"/>
      <c r="T3" s="11"/>
    </row>
    <row r="4" spans="2:26" s="8" customFormat="1" ht="17.25" customHeight="1" x14ac:dyDescent="0.45">
      <c r="B4" s="10" t="str">
        <f>RESUMEN!B5</f>
        <v>EDIFICIO TRANQUILA</v>
      </c>
      <c r="C4" s="10"/>
      <c r="D4" s="14"/>
      <c r="E4" s="14"/>
      <c r="F4" s="14"/>
      <c r="G4" s="14"/>
      <c r="H4" s="14"/>
      <c r="I4" s="14"/>
      <c r="J4" s="14"/>
      <c r="K4" s="83" t="s">
        <v>24</v>
      </c>
      <c r="L4" s="83"/>
      <c r="N4" s="39" t="s">
        <v>10</v>
      </c>
      <c r="O4" s="36" t="e">
        <f>+#REF!</f>
        <v>#REF!</v>
      </c>
      <c r="P4" s="1"/>
      <c r="R4" s="9"/>
      <c r="S4" s="11"/>
      <c r="T4" s="11"/>
      <c r="W4" s="17"/>
      <c r="X4" s="17"/>
      <c r="Y4" s="17"/>
      <c r="Z4" s="17"/>
    </row>
    <row r="5" spans="2:26" s="8" customFormat="1" ht="15.75" customHeight="1" x14ac:dyDescent="0.45">
      <c r="B5" s="15" t="str">
        <f>RESUMEN!B6</f>
        <v>Calle Tranquila #2323, Providencia</v>
      </c>
      <c r="D5" s="9"/>
      <c r="E5" s="9"/>
      <c r="F5" s="9"/>
      <c r="G5" s="9"/>
      <c r="H5" s="9"/>
      <c r="I5" s="9"/>
      <c r="J5" s="14"/>
      <c r="K5" s="83"/>
      <c r="L5" s="83"/>
      <c r="N5" s="39" t="s">
        <v>11</v>
      </c>
      <c r="O5" s="40"/>
      <c r="P5" s="1"/>
      <c r="R5" s="9"/>
      <c r="S5" s="11"/>
      <c r="T5" s="11"/>
    </row>
    <row r="6" spans="2:26" x14ac:dyDescent="0.45">
      <c r="B6" s="33" t="s">
        <v>26</v>
      </c>
      <c r="I6" s="47" t="e">
        <f>+MAX(#REF!)</f>
        <v>#REF!</v>
      </c>
      <c r="K6" s="2"/>
      <c r="N6" s="39" t="s">
        <v>14</v>
      </c>
      <c r="O6" s="40"/>
    </row>
    <row r="7" spans="2:26" x14ac:dyDescent="0.45">
      <c r="B7" s="49" t="s">
        <v>1</v>
      </c>
      <c r="C7" s="49" t="s">
        <v>2</v>
      </c>
      <c r="D7" s="49" t="s">
        <v>3</v>
      </c>
      <c r="E7" s="49" t="s">
        <v>25</v>
      </c>
      <c r="F7" s="49" t="s">
        <v>4</v>
      </c>
      <c r="G7" s="49" t="s">
        <v>28</v>
      </c>
      <c r="H7" s="49" t="s">
        <v>25</v>
      </c>
      <c r="I7" s="49" t="s">
        <v>27</v>
      </c>
      <c r="J7" s="49" t="s">
        <v>5</v>
      </c>
      <c r="K7" s="49" t="s">
        <v>6</v>
      </c>
      <c r="L7" s="50" t="s">
        <v>7</v>
      </c>
    </row>
    <row r="8" spans="2:26" x14ac:dyDescent="0.45">
      <c r="B8" s="7">
        <v>45078</v>
      </c>
      <c r="C8" s="5" t="s">
        <v>277</v>
      </c>
      <c r="D8" s="5" t="s">
        <v>100</v>
      </c>
      <c r="E8" s="6">
        <v>3</v>
      </c>
      <c r="F8" s="5" t="s">
        <v>294</v>
      </c>
      <c r="G8" s="6">
        <v>3</v>
      </c>
      <c r="H8" s="6">
        <v>3</v>
      </c>
      <c r="I8" s="6"/>
      <c r="J8" s="46"/>
      <c r="K8" s="69">
        <v>392954</v>
      </c>
      <c r="L8" s="20">
        <v>5.5</v>
      </c>
    </row>
    <row r="9" spans="2:26" x14ac:dyDescent="0.45">
      <c r="B9" s="7">
        <v>45078</v>
      </c>
      <c r="C9" s="5" t="s">
        <v>277</v>
      </c>
      <c r="D9" s="5" t="s">
        <v>100</v>
      </c>
      <c r="E9" s="6">
        <v>3</v>
      </c>
      <c r="F9" s="5" t="s">
        <v>295</v>
      </c>
      <c r="G9" s="6">
        <v>3</v>
      </c>
      <c r="H9" s="6">
        <v>3</v>
      </c>
      <c r="I9" s="6"/>
      <c r="J9" s="46"/>
      <c r="K9" s="69">
        <v>392958</v>
      </c>
      <c r="L9" s="20">
        <v>5.5</v>
      </c>
    </row>
    <row r="10" spans="2:26" x14ac:dyDescent="0.45">
      <c r="B10" s="7">
        <v>45079</v>
      </c>
      <c r="C10" s="5" t="s">
        <v>277</v>
      </c>
      <c r="D10" s="5" t="s">
        <v>100</v>
      </c>
      <c r="E10" s="6">
        <v>3</v>
      </c>
      <c r="F10" s="5" t="s">
        <v>296</v>
      </c>
      <c r="G10" s="6">
        <v>4</v>
      </c>
      <c r="H10" s="6">
        <v>3</v>
      </c>
      <c r="I10" s="6"/>
      <c r="J10" s="46"/>
      <c r="K10" s="69">
        <v>393014</v>
      </c>
      <c r="L10" s="20">
        <v>6</v>
      </c>
    </row>
    <row r="11" spans="2:26" x14ac:dyDescent="0.45">
      <c r="B11" s="7">
        <v>45079</v>
      </c>
      <c r="C11" s="5" t="s">
        <v>277</v>
      </c>
      <c r="D11" s="5" t="s">
        <v>100</v>
      </c>
      <c r="E11" s="6">
        <v>3</v>
      </c>
      <c r="F11" s="5" t="s">
        <v>227</v>
      </c>
      <c r="G11" s="6">
        <v>4</v>
      </c>
      <c r="H11" s="6">
        <v>3</v>
      </c>
      <c r="I11" s="6"/>
      <c r="J11" s="46"/>
      <c r="K11" s="69">
        <v>393020</v>
      </c>
      <c r="L11" s="20">
        <v>5</v>
      </c>
    </row>
    <row r="12" spans="2:26" x14ac:dyDescent="0.45">
      <c r="B12" s="7">
        <v>45082</v>
      </c>
      <c r="C12" s="5" t="s">
        <v>277</v>
      </c>
      <c r="D12" s="5" t="s">
        <v>100</v>
      </c>
      <c r="E12" s="6">
        <v>3</v>
      </c>
      <c r="F12" s="5" t="s">
        <v>297</v>
      </c>
      <c r="G12" s="6">
        <v>4</v>
      </c>
      <c r="H12" s="6">
        <v>3</v>
      </c>
      <c r="I12" s="6"/>
      <c r="J12" s="46"/>
      <c r="K12" s="69">
        <v>393044</v>
      </c>
      <c r="L12" s="20">
        <v>5</v>
      </c>
    </row>
    <row r="13" spans="2:26" x14ac:dyDescent="0.45">
      <c r="B13" s="7">
        <v>45082</v>
      </c>
      <c r="C13" s="5" t="s">
        <v>277</v>
      </c>
      <c r="D13" s="5" t="s">
        <v>100</v>
      </c>
      <c r="E13" s="6">
        <v>3</v>
      </c>
      <c r="F13" s="5" t="s">
        <v>298</v>
      </c>
      <c r="G13" s="6">
        <v>4</v>
      </c>
      <c r="H13" s="6">
        <v>3</v>
      </c>
      <c r="I13" s="6"/>
      <c r="J13" s="46"/>
      <c r="K13" s="69">
        <v>393053</v>
      </c>
      <c r="L13" s="20">
        <v>5</v>
      </c>
    </row>
    <row r="14" spans="2:26" x14ac:dyDescent="0.45">
      <c r="B14" s="7">
        <v>45083</v>
      </c>
      <c r="C14" s="5" t="s">
        <v>299</v>
      </c>
      <c r="D14" s="5" t="s">
        <v>121</v>
      </c>
      <c r="E14" s="6">
        <v>3</v>
      </c>
      <c r="F14" s="5" t="s">
        <v>300</v>
      </c>
      <c r="G14" s="6">
        <v>1</v>
      </c>
      <c r="H14" s="6">
        <v>3</v>
      </c>
      <c r="I14" s="6"/>
      <c r="J14" s="46"/>
      <c r="K14" s="69">
        <v>412286</v>
      </c>
      <c r="L14" s="20">
        <v>8</v>
      </c>
    </row>
    <row r="15" spans="2:26" x14ac:dyDescent="0.45">
      <c r="B15" s="7">
        <v>45083</v>
      </c>
      <c r="C15" s="5" t="s">
        <v>299</v>
      </c>
      <c r="D15" s="5" t="s">
        <v>121</v>
      </c>
      <c r="E15" s="6">
        <v>3</v>
      </c>
      <c r="F15" s="5" t="s">
        <v>301</v>
      </c>
      <c r="G15" s="6">
        <v>1</v>
      </c>
      <c r="H15" s="6">
        <v>3</v>
      </c>
      <c r="I15" s="6"/>
      <c r="J15" s="46"/>
      <c r="K15" s="69">
        <v>412288</v>
      </c>
      <c r="L15" s="20">
        <v>8</v>
      </c>
    </row>
    <row r="16" spans="2:26" x14ac:dyDescent="0.45">
      <c r="B16" s="7">
        <v>45083</v>
      </c>
      <c r="C16" s="5" t="s">
        <v>299</v>
      </c>
      <c r="D16" s="5" t="s">
        <v>121</v>
      </c>
      <c r="E16" s="6">
        <v>3</v>
      </c>
      <c r="F16" s="5" t="s">
        <v>302</v>
      </c>
      <c r="G16" s="6">
        <v>1</v>
      </c>
      <c r="H16" s="6">
        <v>3</v>
      </c>
      <c r="I16" s="6"/>
      <c r="J16" s="46"/>
      <c r="K16" s="69">
        <v>412293</v>
      </c>
      <c r="L16" s="20">
        <v>8</v>
      </c>
    </row>
    <row r="17" spans="2:12" x14ac:dyDescent="0.45">
      <c r="B17" s="7">
        <v>45083</v>
      </c>
      <c r="C17" s="5" t="s">
        <v>299</v>
      </c>
      <c r="D17" s="5" t="s">
        <v>121</v>
      </c>
      <c r="E17" s="6">
        <v>3</v>
      </c>
      <c r="F17" s="5" t="s">
        <v>303</v>
      </c>
      <c r="G17" s="6">
        <v>1</v>
      </c>
      <c r="H17" s="6">
        <v>3</v>
      </c>
      <c r="I17" s="6"/>
      <c r="J17" s="46">
        <v>162454</v>
      </c>
      <c r="K17" s="69">
        <v>412296</v>
      </c>
      <c r="L17" s="20">
        <v>8</v>
      </c>
    </row>
    <row r="18" spans="2:12" x14ac:dyDescent="0.45">
      <c r="B18" s="7">
        <v>45083</v>
      </c>
      <c r="C18" s="5" t="s">
        <v>277</v>
      </c>
      <c r="D18" s="5" t="s">
        <v>100</v>
      </c>
      <c r="E18" s="6">
        <v>3</v>
      </c>
      <c r="F18" s="5" t="s">
        <v>304</v>
      </c>
      <c r="G18" s="6">
        <v>4</v>
      </c>
      <c r="H18" s="6">
        <v>3</v>
      </c>
      <c r="I18" s="6"/>
      <c r="J18" s="46"/>
      <c r="K18" s="69">
        <v>393090</v>
      </c>
      <c r="L18" s="20">
        <v>8</v>
      </c>
    </row>
    <row r="19" spans="2:12" x14ac:dyDescent="0.45">
      <c r="B19" s="7">
        <v>45084</v>
      </c>
      <c r="C19" s="5" t="s">
        <v>277</v>
      </c>
      <c r="D19" s="5" t="s">
        <v>100</v>
      </c>
      <c r="E19" s="6">
        <v>3</v>
      </c>
      <c r="F19" s="5" t="s">
        <v>305</v>
      </c>
      <c r="G19" s="6">
        <v>5</v>
      </c>
      <c r="H19" s="6">
        <v>3</v>
      </c>
      <c r="I19" s="6"/>
      <c r="J19" s="46"/>
      <c r="K19" s="69">
        <v>393146</v>
      </c>
      <c r="L19" s="20">
        <v>8</v>
      </c>
    </row>
    <row r="20" spans="2:12" x14ac:dyDescent="0.45">
      <c r="B20" s="7">
        <v>45085</v>
      </c>
      <c r="C20" s="5" t="s">
        <v>277</v>
      </c>
      <c r="D20" s="5" t="s">
        <v>100</v>
      </c>
      <c r="E20" s="6">
        <v>3</v>
      </c>
      <c r="F20" s="5" t="s">
        <v>306</v>
      </c>
      <c r="G20" s="6">
        <v>5</v>
      </c>
      <c r="H20" s="6">
        <v>3</v>
      </c>
      <c r="I20" s="6"/>
      <c r="J20" s="46"/>
      <c r="K20" s="69">
        <v>424663</v>
      </c>
      <c r="L20" s="20">
        <v>7.5</v>
      </c>
    </row>
    <row r="21" spans="2:12" x14ac:dyDescent="0.45">
      <c r="B21" s="7">
        <v>45086</v>
      </c>
      <c r="C21" s="5" t="s">
        <v>299</v>
      </c>
      <c r="D21" s="5" t="s">
        <v>121</v>
      </c>
      <c r="E21" s="6">
        <v>3</v>
      </c>
      <c r="F21" s="5" t="s">
        <v>307</v>
      </c>
      <c r="G21" s="6">
        <v>2</v>
      </c>
      <c r="H21" s="6">
        <v>3</v>
      </c>
      <c r="I21" s="6"/>
      <c r="J21" s="46"/>
      <c r="K21" s="69">
        <v>412449</v>
      </c>
      <c r="L21" s="20">
        <v>8</v>
      </c>
    </row>
    <row r="22" spans="2:12" x14ac:dyDescent="0.45">
      <c r="B22" s="7">
        <v>45086</v>
      </c>
      <c r="C22" s="5" t="s">
        <v>299</v>
      </c>
      <c r="D22" s="5" t="s">
        <v>121</v>
      </c>
      <c r="E22" s="6">
        <v>3</v>
      </c>
      <c r="F22" s="5" t="s">
        <v>308</v>
      </c>
      <c r="G22" s="6">
        <v>2</v>
      </c>
      <c r="H22" s="6">
        <v>3</v>
      </c>
      <c r="I22" s="6"/>
      <c r="J22" s="46"/>
      <c r="K22" s="69">
        <v>412452</v>
      </c>
      <c r="L22" s="20">
        <v>8</v>
      </c>
    </row>
    <row r="23" spans="2:12" x14ac:dyDescent="0.45">
      <c r="B23" s="7">
        <v>45086</v>
      </c>
      <c r="C23" s="5" t="s">
        <v>299</v>
      </c>
      <c r="D23" s="5" t="s">
        <v>121</v>
      </c>
      <c r="E23" s="6">
        <v>3</v>
      </c>
      <c r="F23" s="5" t="s">
        <v>309</v>
      </c>
      <c r="G23" s="6">
        <v>2</v>
      </c>
      <c r="H23" s="6">
        <v>3</v>
      </c>
      <c r="I23" s="6"/>
      <c r="J23" s="46">
        <v>162703</v>
      </c>
      <c r="K23" s="69">
        <v>393231</v>
      </c>
      <c r="L23" s="20">
        <v>8</v>
      </c>
    </row>
    <row r="24" spans="2:12" x14ac:dyDescent="0.45">
      <c r="B24" s="7">
        <v>45086</v>
      </c>
      <c r="C24" s="5" t="s">
        <v>299</v>
      </c>
      <c r="D24" s="5" t="s">
        <v>121</v>
      </c>
      <c r="E24" s="6">
        <v>3</v>
      </c>
      <c r="F24" s="5" t="s">
        <v>310</v>
      </c>
      <c r="G24" s="6">
        <v>2</v>
      </c>
      <c r="H24" s="6">
        <v>3</v>
      </c>
      <c r="I24" s="6"/>
      <c r="J24" s="46"/>
      <c r="K24" s="69">
        <v>393234</v>
      </c>
      <c r="L24" s="20">
        <v>8</v>
      </c>
    </row>
    <row r="25" spans="2:12" x14ac:dyDescent="0.45">
      <c r="B25" s="7">
        <v>45086</v>
      </c>
      <c r="C25" s="5" t="s">
        <v>299</v>
      </c>
      <c r="D25" s="5" t="s">
        <v>121</v>
      </c>
      <c r="E25" s="6">
        <v>3</v>
      </c>
      <c r="F25" s="5" t="s">
        <v>311</v>
      </c>
      <c r="G25" s="6">
        <v>2</v>
      </c>
      <c r="H25" s="6">
        <v>3</v>
      </c>
      <c r="I25" s="6"/>
      <c r="J25" s="46"/>
      <c r="K25" s="69">
        <v>393237</v>
      </c>
      <c r="L25" s="20">
        <v>8</v>
      </c>
    </row>
    <row r="26" spans="2:12" x14ac:dyDescent="0.45">
      <c r="B26" s="7">
        <v>45086</v>
      </c>
      <c r="C26" s="5" t="s">
        <v>312</v>
      </c>
      <c r="D26" s="5" t="s">
        <v>121</v>
      </c>
      <c r="E26" s="6">
        <v>4</v>
      </c>
      <c r="F26" s="5" t="s">
        <v>313</v>
      </c>
      <c r="G26" s="6">
        <v>1</v>
      </c>
      <c r="H26" s="6">
        <v>4</v>
      </c>
      <c r="I26" s="6"/>
      <c r="J26" s="46"/>
      <c r="K26" s="69">
        <v>393242</v>
      </c>
      <c r="L26" s="20">
        <v>7</v>
      </c>
    </row>
    <row r="27" spans="2:12" x14ac:dyDescent="0.45">
      <c r="B27" s="7">
        <v>45089</v>
      </c>
      <c r="C27" s="5" t="s">
        <v>312</v>
      </c>
      <c r="D27" s="5" t="s">
        <v>100</v>
      </c>
      <c r="E27" s="6">
        <v>4</v>
      </c>
      <c r="F27" s="5" t="s">
        <v>314</v>
      </c>
      <c r="G27" s="6">
        <v>1</v>
      </c>
      <c r="H27" s="6">
        <v>4</v>
      </c>
      <c r="I27" s="6"/>
      <c r="J27" s="46"/>
      <c r="K27" s="69">
        <v>393307</v>
      </c>
      <c r="L27" s="20">
        <v>5</v>
      </c>
    </row>
    <row r="28" spans="2:12" x14ac:dyDescent="0.45">
      <c r="B28" s="7">
        <v>45089</v>
      </c>
      <c r="C28" s="5" t="s">
        <v>312</v>
      </c>
      <c r="D28" s="5" t="s">
        <v>100</v>
      </c>
      <c r="E28" s="6">
        <v>4</v>
      </c>
      <c r="F28" s="5" t="s">
        <v>315</v>
      </c>
      <c r="G28" s="6">
        <v>1</v>
      </c>
      <c r="H28" s="6">
        <v>4</v>
      </c>
      <c r="I28" s="6"/>
      <c r="J28" s="46"/>
      <c r="K28" s="69">
        <v>393316</v>
      </c>
      <c r="L28" s="20">
        <v>5</v>
      </c>
    </row>
    <row r="29" spans="2:12" x14ac:dyDescent="0.45">
      <c r="B29" s="7">
        <v>45090</v>
      </c>
      <c r="C29" s="5" t="s">
        <v>312</v>
      </c>
      <c r="D29" s="5" t="s">
        <v>100</v>
      </c>
      <c r="E29" s="6">
        <v>4</v>
      </c>
      <c r="F29" s="5" t="s">
        <v>316</v>
      </c>
      <c r="G29" s="6">
        <v>2</v>
      </c>
      <c r="H29" s="6">
        <v>4</v>
      </c>
      <c r="I29" s="6"/>
      <c r="J29" s="46"/>
      <c r="K29" s="69">
        <v>393358</v>
      </c>
      <c r="L29" s="20">
        <v>6.5</v>
      </c>
    </row>
    <row r="30" spans="2:12" x14ac:dyDescent="0.45">
      <c r="B30" s="7">
        <v>45090</v>
      </c>
      <c r="C30" s="5" t="s">
        <v>312</v>
      </c>
      <c r="D30" s="5" t="s">
        <v>100</v>
      </c>
      <c r="E30" s="6">
        <v>4</v>
      </c>
      <c r="F30" s="5" t="s">
        <v>317</v>
      </c>
      <c r="G30" s="6">
        <v>2</v>
      </c>
      <c r="H30" s="6">
        <v>4</v>
      </c>
      <c r="I30" s="6"/>
      <c r="J30" s="46"/>
      <c r="K30" s="69">
        <v>412599</v>
      </c>
      <c r="L30" s="20">
        <v>6.5</v>
      </c>
    </row>
    <row r="31" spans="2:12" x14ac:dyDescent="0.45">
      <c r="B31" s="7">
        <v>45091</v>
      </c>
      <c r="C31" s="5" t="s">
        <v>299</v>
      </c>
      <c r="D31" s="5" t="s">
        <v>121</v>
      </c>
      <c r="E31" s="6">
        <v>3</v>
      </c>
      <c r="F31" s="5" t="s">
        <v>318</v>
      </c>
      <c r="G31" s="6">
        <v>3</v>
      </c>
      <c r="H31" s="6">
        <v>3</v>
      </c>
      <c r="I31" s="6"/>
      <c r="J31" s="46"/>
      <c r="K31" s="69">
        <v>412615</v>
      </c>
      <c r="L31" s="20">
        <v>8</v>
      </c>
    </row>
    <row r="32" spans="2:12" x14ac:dyDescent="0.45">
      <c r="B32" s="7">
        <v>45091</v>
      </c>
      <c r="C32" s="5" t="s">
        <v>299</v>
      </c>
      <c r="D32" s="5" t="s">
        <v>121</v>
      </c>
      <c r="E32" s="6">
        <v>3</v>
      </c>
      <c r="F32" s="5" t="s">
        <v>319</v>
      </c>
      <c r="G32" s="6">
        <v>3</v>
      </c>
      <c r="H32" s="6">
        <v>3</v>
      </c>
      <c r="I32" s="6"/>
      <c r="J32" s="46"/>
      <c r="K32" s="69">
        <v>412618</v>
      </c>
      <c r="L32" s="20">
        <v>8</v>
      </c>
    </row>
    <row r="33" spans="2:12" x14ac:dyDescent="0.45">
      <c r="B33" s="7">
        <v>45091</v>
      </c>
      <c r="C33" s="5" t="s">
        <v>299</v>
      </c>
      <c r="D33" s="5" t="s">
        <v>121</v>
      </c>
      <c r="E33" s="6">
        <v>3</v>
      </c>
      <c r="F33" s="5" t="s">
        <v>320</v>
      </c>
      <c r="G33" s="6">
        <v>3</v>
      </c>
      <c r="H33" s="6">
        <v>3</v>
      </c>
      <c r="I33" s="6"/>
      <c r="J33" s="46"/>
      <c r="K33" s="69">
        <v>412620</v>
      </c>
      <c r="L33" s="20">
        <v>8</v>
      </c>
    </row>
    <row r="34" spans="2:12" x14ac:dyDescent="0.45">
      <c r="B34" s="7">
        <v>45091</v>
      </c>
      <c r="C34" s="5" t="s">
        <v>299</v>
      </c>
      <c r="D34" s="5" t="s">
        <v>121</v>
      </c>
      <c r="E34" s="6">
        <v>3</v>
      </c>
      <c r="F34" s="5" t="s">
        <v>321</v>
      </c>
      <c r="G34" s="6">
        <v>3</v>
      </c>
      <c r="H34" s="6">
        <v>3</v>
      </c>
      <c r="I34" s="6"/>
      <c r="J34" s="46"/>
      <c r="K34" s="69">
        <v>412625</v>
      </c>
      <c r="L34" s="20">
        <v>8</v>
      </c>
    </row>
    <row r="35" spans="2:12" x14ac:dyDescent="0.45">
      <c r="B35" s="7">
        <v>45091</v>
      </c>
      <c r="C35" s="5" t="s">
        <v>312</v>
      </c>
      <c r="D35" s="5" t="s">
        <v>121</v>
      </c>
      <c r="E35" s="6">
        <v>3</v>
      </c>
      <c r="F35" s="5" t="s">
        <v>322</v>
      </c>
      <c r="G35" s="6">
        <v>3</v>
      </c>
      <c r="H35" s="6">
        <v>3</v>
      </c>
      <c r="I35" s="6"/>
      <c r="J35" s="46"/>
      <c r="K35" s="69">
        <v>412629</v>
      </c>
      <c r="L35" s="20">
        <v>8</v>
      </c>
    </row>
    <row r="36" spans="2:12" x14ac:dyDescent="0.45">
      <c r="B36" s="7">
        <v>45091</v>
      </c>
      <c r="C36" s="5" t="s">
        <v>312</v>
      </c>
      <c r="D36" s="5" t="s">
        <v>121</v>
      </c>
      <c r="E36" s="6">
        <v>3</v>
      </c>
      <c r="F36" s="5" t="s">
        <v>323</v>
      </c>
      <c r="G36" s="6">
        <v>3</v>
      </c>
      <c r="H36" s="6">
        <v>3</v>
      </c>
      <c r="I36" s="6"/>
      <c r="J36" s="46"/>
      <c r="K36" s="69">
        <v>412640</v>
      </c>
      <c r="L36" s="20">
        <v>4</v>
      </c>
    </row>
    <row r="37" spans="2:12" x14ac:dyDescent="0.45">
      <c r="B37" s="7">
        <v>45092</v>
      </c>
      <c r="C37" s="5" t="s">
        <v>312</v>
      </c>
      <c r="D37" s="5" t="s">
        <v>100</v>
      </c>
      <c r="E37" s="6">
        <v>4</v>
      </c>
      <c r="F37" s="5" t="s">
        <v>294</v>
      </c>
      <c r="G37" s="6">
        <v>3</v>
      </c>
      <c r="H37" s="6">
        <v>4</v>
      </c>
      <c r="I37" s="6"/>
      <c r="J37" s="46"/>
      <c r="K37" s="69">
        <v>393473</v>
      </c>
      <c r="L37" s="20">
        <v>6.5</v>
      </c>
    </row>
    <row r="38" spans="2:12" x14ac:dyDescent="0.45">
      <c r="B38" s="7">
        <v>45092</v>
      </c>
      <c r="C38" s="5" t="s">
        <v>312</v>
      </c>
      <c r="D38" s="5" t="s">
        <v>100</v>
      </c>
      <c r="E38" s="6">
        <v>4</v>
      </c>
      <c r="F38" s="5" t="s">
        <v>324</v>
      </c>
      <c r="G38" s="6">
        <v>3</v>
      </c>
      <c r="H38" s="6">
        <v>4</v>
      </c>
      <c r="I38" s="6"/>
      <c r="J38" s="46"/>
      <c r="K38" s="69">
        <v>393479</v>
      </c>
      <c r="L38" s="20">
        <v>6.5</v>
      </c>
    </row>
    <row r="39" spans="2:12" x14ac:dyDescent="0.45">
      <c r="B39" s="7">
        <v>45093</v>
      </c>
      <c r="C39" s="5" t="s">
        <v>312</v>
      </c>
      <c r="D39" s="5" t="s">
        <v>100</v>
      </c>
      <c r="E39" s="6">
        <v>4</v>
      </c>
      <c r="F39" s="5" t="s">
        <v>325</v>
      </c>
      <c r="G39" s="6">
        <v>3</v>
      </c>
      <c r="H39" s="6">
        <v>4</v>
      </c>
      <c r="I39" s="6"/>
      <c r="J39" s="46"/>
      <c r="K39" s="69">
        <v>412745</v>
      </c>
      <c r="L39" s="20">
        <v>5</v>
      </c>
    </row>
    <row r="40" spans="2:12" x14ac:dyDescent="0.45">
      <c r="B40" s="7">
        <v>45093</v>
      </c>
      <c r="C40" s="5" t="s">
        <v>312</v>
      </c>
      <c r="D40" s="5" t="s">
        <v>100</v>
      </c>
      <c r="E40" s="6">
        <v>4</v>
      </c>
      <c r="F40" s="5" t="s">
        <v>326</v>
      </c>
      <c r="G40" s="6">
        <v>3</v>
      </c>
      <c r="H40" s="6">
        <v>4</v>
      </c>
      <c r="I40" s="6"/>
      <c r="J40" s="46"/>
      <c r="K40" s="69">
        <v>412753</v>
      </c>
      <c r="L40" s="20">
        <v>5</v>
      </c>
    </row>
    <row r="41" spans="2:12" x14ac:dyDescent="0.45">
      <c r="B41" s="7">
        <v>45096</v>
      </c>
      <c r="C41" s="5" t="s">
        <v>312</v>
      </c>
      <c r="D41" s="5" t="s">
        <v>100</v>
      </c>
      <c r="E41" s="6">
        <v>4</v>
      </c>
      <c r="F41" s="5" t="s">
        <v>268</v>
      </c>
      <c r="G41" s="6">
        <v>4</v>
      </c>
      <c r="H41" s="6">
        <v>4</v>
      </c>
      <c r="I41" s="6"/>
      <c r="J41" s="46"/>
      <c r="K41" s="69">
        <v>412811</v>
      </c>
      <c r="L41" s="20">
        <v>5</v>
      </c>
    </row>
    <row r="42" spans="2:12" x14ac:dyDescent="0.45">
      <c r="B42" s="7">
        <v>45096</v>
      </c>
      <c r="C42" s="5" t="s">
        <v>312</v>
      </c>
      <c r="D42" s="5" t="s">
        <v>100</v>
      </c>
      <c r="E42" s="6">
        <v>4</v>
      </c>
      <c r="F42" s="5" t="s">
        <v>268</v>
      </c>
      <c r="G42" s="6">
        <v>4</v>
      </c>
      <c r="H42" s="6">
        <v>4</v>
      </c>
      <c r="I42" s="6"/>
      <c r="J42" s="46">
        <v>162689</v>
      </c>
      <c r="K42" s="69">
        <v>393594</v>
      </c>
      <c r="L42" s="20">
        <v>5</v>
      </c>
    </row>
    <row r="43" spans="2:12" x14ac:dyDescent="0.45">
      <c r="B43" s="7">
        <v>45097</v>
      </c>
      <c r="C43" s="5" t="s">
        <v>327</v>
      </c>
      <c r="D43" s="5" t="s">
        <v>121</v>
      </c>
      <c r="E43" s="6">
        <v>4</v>
      </c>
      <c r="F43" s="5" t="s">
        <v>328</v>
      </c>
      <c r="G43" s="6">
        <v>1</v>
      </c>
      <c r="H43" s="6">
        <v>4</v>
      </c>
      <c r="I43" s="6"/>
      <c r="J43" s="46"/>
      <c r="K43" s="69">
        <v>412855</v>
      </c>
      <c r="L43" s="20">
        <v>8</v>
      </c>
    </row>
    <row r="44" spans="2:12" x14ac:dyDescent="0.45">
      <c r="B44" s="7">
        <v>45097</v>
      </c>
      <c r="C44" s="5" t="s">
        <v>327</v>
      </c>
      <c r="D44" s="5" t="s">
        <v>121</v>
      </c>
      <c r="E44" s="6">
        <v>4</v>
      </c>
      <c r="F44" s="5" t="s">
        <v>329</v>
      </c>
      <c r="G44" s="6">
        <v>1</v>
      </c>
      <c r="H44" s="6">
        <v>4</v>
      </c>
      <c r="I44" s="6"/>
      <c r="J44" s="46"/>
      <c r="K44" s="69">
        <v>412859</v>
      </c>
      <c r="L44" s="20">
        <v>8</v>
      </c>
    </row>
    <row r="45" spans="2:12" x14ac:dyDescent="0.45">
      <c r="B45" s="7">
        <v>45097</v>
      </c>
      <c r="C45" s="5" t="s">
        <v>327</v>
      </c>
      <c r="D45" s="5" t="s">
        <v>121</v>
      </c>
      <c r="E45" s="6">
        <v>4</v>
      </c>
      <c r="F45" s="5" t="s">
        <v>330</v>
      </c>
      <c r="G45" s="6">
        <v>1</v>
      </c>
      <c r="H45" s="6">
        <v>4</v>
      </c>
      <c r="I45" s="6"/>
      <c r="J45" s="46"/>
      <c r="K45" s="69">
        <v>412861</v>
      </c>
      <c r="L45" s="20">
        <v>8</v>
      </c>
    </row>
    <row r="46" spans="2:12" x14ac:dyDescent="0.45">
      <c r="B46" s="7">
        <v>45097</v>
      </c>
      <c r="C46" s="5" t="s">
        <v>327</v>
      </c>
      <c r="D46" s="5" t="s">
        <v>121</v>
      </c>
      <c r="E46" s="6">
        <v>4</v>
      </c>
      <c r="F46" s="5" t="s">
        <v>331</v>
      </c>
      <c r="G46" s="6">
        <v>1</v>
      </c>
      <c r="H46" s="6">
        <v>4</v>
      </c>
      <c r="I46" s="6"/>
      <c r="J46" s="46"/>
      <c r="K46" s="69">
        <v>412863</v>
      </c>
      <c r="L46" s="20">
        <v>8</v>
      </c>
    </row>
    <row r="47" spans="2:12" x14ac:dyDescent="0.45">
      <c r="B47" s="7">
        <v>45097</v>
      </c>
      <c r="C47" s="5" t="s">
        <v>312</v>
      </c>
      <c r="D47" s="5" t="s">
        <v>121</v>
      </c>
      <c r="E47" s="6">
        <v>4</v>
      </c>
      <c r="F47" s="5" t="s">
        <v>332</v>
      </c>
      <c r="G47" s="6">
        <v>4</v>
      </c>
      <c r="H47" s="6">
        <v>4</v>
      </c>
      <c r="I47" s="6"/>
      <c r="J47" s="46"/>
      <c r="K47" s="69">
        <v>412867</v>
      </c>
      <c r="L47" s="20">
        <v>8</v>
      </c>
    </row>
    <row r="48" spans="2:12" x14ac:dyDescent="0.45">
      <c r="B48" s="75">
        <v>45099</v>
      </c>
      <c r="C48" s="76"/>
      <c r="D48" s="76"/>
      <c r="E48" s="73"/>
      <c r="F48" s="76" t="s">
        <v>333</v>
      </c>
      <c r="G48" s="73"/>
      <c r="H48" s="73"/>
      <c r="I48" s="73"/>
      <c r="J48" s="73"/>
      <c r="K48" s="74"/>
      <c r="L48" s="77"/>
    </row>
    <row r="49" spans="2:12" x14ac:dyDescent="0.45">
      <c r="B49" s="7">
        <v>45100</v>
      </c>
      <c r="C49" s="5" t="s">
        <v>312</v>
      </c>
      <c r="D49" s="5" t="s">
        <v>100</v>
      </c>
      <c r="E49" s="6">
        <v>4</v>
      </c>
      <c r="F49" s="5" t="s">
        <v>334</v>
      </c>
      <c r="G49" s="6">
        <v>5</v>
      </c>
      <c r="H49" s="6">
        <v>4</v>
      </c>
      <c r="I49" s="6"/>
      <c r="J49" s="46">
        <v>162793</v>
      </c>
      <c r="K49" s="69">
        <v>393682</v>
      </c>
      <c r="L49" s="20">
        <v>8</v>
      </c>
    </row>
    <row r="50" spans="2:12" x14ac:dyDescent="0.45">
      <c r="B50" s="7">
        <v>45104</v>
      </c>
      <c r="C50" s="5" t="s">
        <v>312</v>
      </c>
      <c r="D50" s="5" t="s">
        <v>100</v>
      </c>
      <c r="E50" s="6">
        <v>4</v>
      </c>
      <c r="F50" s="5" t="s">
        <v>335</v>
      </c>
      <c r="G50" s="6">
        <v>5</v>
      </c>
      <c r="H50" s="6">
        <v>4</v>
      </c>
      <c r="I50" s="6"/>
      <c r="J50" s="46"/>
      <c r="K50" s="69">
        <v>407656</v>
      </c>
      <c r="L50" s="20">
        <v>5</v>
      </c>
    </row>
    <row r="51" spans="2:12" x14ac:dyDescent="0.45">
      <c r="B51" s="7">
        <v>45104</v>
      </c>
      <c r="C51" s="5" t="s">
        <v>312</v>
      </c>
      <c r="D51" s="5" t="s">
        <v>100</v>
      </c>
      <c r="E51" s="6">
        <v>4</v>
      </c>
      <c r="F51" s="5" t="s">
        <v>336</v>
      </c>
      <c r="G51" s="6">
        <v>5</v>
      </c>
      <c r="H51" s="6">
        <v>4</v>
      </c>
      <c r="I51" s="6"/>
      <c r="J51" s="46"/>
      <c r="K51" s="69">
        <v>393711</v>
      </c>
      <c r="L51" s="20">
        <v>5</v>
      </c>
    </row>
    <row r="52" spans="2:12" x14ac:dyDescent="0.45">
      <c r="B52" s="7">
        <v>45105</v>
      </c>
      <c r="C52" s="5" t="s">
        <v>312</v>
      </c>
      <c r="D52" s="5" t="s">
        <v>100</v>
      </c>
      <c r="E52" s="6">
        <v>4</v>
      </c>
      <c r="F52" s="5" t="s">
        <v>337</v>
      </c>
      <c r="G52" s="6">
        <v>5</v>
      </c>
      <c r="H52" s="6">
        <v>4</v>
      </c>
      <c r="I52" s="6"/>
      <c r="J52" s="46"/>
      <c r="K52" s="69">
        <v>393739</v>
      </c>
      <c r="L52" s="20">
        <v>5</v>
      </c>
    </row>
    <row r="53" spans="2:12" x14ac:dyDescent="0.45">
      <c r="B53" s="7">
        <v>45105</v>
      </c>
      <c r="C53" s="5" t="s">
        <v>338</v>
      </c>
      <c r="D53" s="5" t="s">
        <v>100</v>
      </c>
      <c r="E53" s="6">
        <v>4</v>
      </c>
      <c r="F53" s="5" t="s">
        <v>339</v>
      </c>
      <c r="G53" s="6">
        <v>1</v>
      </c>
      <c r="H53" s="6">
        <v>5</v>
      </c>
      <c r="I53" s="6"/>
      <c r="J53" s="46">
        <v>163151</v>
      </c>
      <c r="K53" s="69">
        <v>393745</v>
      </c>
      <c r="L53" s="20">
        <v>5</v>
      </c>
    </row>
    <row r="54" spans="2:12" x14ac:dyDescent="0.45">
      <c r="B54" s="7">
        <v>45107</v>
      </c>
      <c r="C54" s="5" t="s">
        <v>327</v>
      </c>
      <c r="D54" s="5" t="s">
        <v>121</v>
      </c>
      <c r="E54" s="6">
        <v>4</v>
      </c>
      <c r="F54" s="5" t="s">
        <v>307</v>
      </c>
      <c r="G54" s="6">
        <v>2</v>
      </c>
      <c r="H54" s="6">
        <v>4</v>
      </c>
      <c r="I54" s="6"/>
      <c r="J54" s="46"/>
      <c r="K54" s="69">
        <v>413076</v>
      </c>
      <c r="L54" s="20">
        <v>8</v>
      </c>
    </row>
    <row r="55" spans="2:12" x14ac:dyDescent="0.45">
      <c r="B55" s="7">
        <v>45107</v>
      </c>
      <c r="C55" s="5" t="s">
        <v>327</v>
      </c>
      <c r="D55" s="5" t="s">
        <v>121</v>
      </c>
      <c r="E55" s="6">
        <v>4</v>
      </c>
      <c r="F55" s="5" t="s">
        <v>340</v>
      </c>
      <c r="G55" s="6">
        <v>2</v>
      </c>
      <c r="H55" s="6">
        <v>4</v>
      </c>
      <c r="I55" s="6"/>
      <c r="J55" s="46"/>
      <c r="K55" s="69">
        <v>393823</v>
      </c>
      <c r="L55" s="20">
        <v>8</v>
      </c>
    </row>
    <row r="56" spans="2:12" x14ac:dyDescent="0.45">
      <c r="B56" s="7">
        <v>45107</v>
      </c>
      <c r="C56" s="5" t="s">
        <v>327</v>
      </c>
      <c r="D56" s="5" t="s">
        <v>121</v>
      </c>
      <c r="E56" s="6">
        <v>4</v>
      </c>
      <c r="F56" s="5" t="s">
        <v>341</v>
      </c>
      <c r="G56" s="6">
        <v>2</v>
      </c>
      <c r="H56" s="6">
        <v>4</v>
      </c>
      <c r="I56" s="6"/>
      <c r="J56" s="46"/>
      <c r="K56" s="69">
        <v>393826</v>
      </c>
      <c r="L56" s="20">
        <v>8</v>
      </c>
    </row>
    <row r="57" spans="2:12" x14ac:dyDescent="0.45">
      <c r="B57" s="7">
        <v>45107</v>
      </c>
      <c r="C57" s="5" t="s">
        <v>327</v>
      </c>
      <c r="D57" s="5" t="s">
        <v>121</v>
      </c>
      <c r="E57" s="6">
        <v>4</v>
      </c>
      <c r="F57" s="5" t="s">
        <v>342</v>
      </c>
      <c r="G57" s="6">
        <v>2</v>
      </c>
      <c r="H57" s="6">
        <v>4</v>
      </c>
      <c r="I57" s="6"/>
      <c r="J57" s="46"/>
      <c r="K57" s="69">
        <v>393829</v>
      </c>
      <c r="L57" s="20">
        <v>8</v>
      </c>
    </row>
    <row r="58" spans="2:12" x14ac:dyDescent="0.45">
      <c r="B58" s="7">
        <v>45107</v>
      </c>
      <c r="C58" s="5" t="s">
        <v>327</v>
      </c>
      <c r="D58" s="5" t="s">
        <v>121</v>
      </c>
      <c r="E58" s="6">
        <v>4</v>
      </c>
      <c r="F58" s="5" t="s">
        <v>343</v>
      </c>
      <c r="G58" s="6">
        <v>2</v>
      </c>
      <c r="H58" s="6">
        <v>4</v>
      </c>
      <c r="I58" s="6"/>
      <c r="J58" s="46"/>
      <c r="K58" s="69">
        <v>413092</v>
      </c>
      <c r="L58" s="20">
        <v>8</v>
      </c>
    </row>
    <row r="59" spans="2:12" x14ac:dyDescent="0.45">
      <c r="B59" s="7">
        <v>45107</v>
      </c>
      <c r="C59" s="5" t="s">
        <v>312</v>
      </c>
      <c r="D59" s="5" t="s">
        <v>121</v>
      </c>
      <c r="E59" s="6">
        <v>4</v>
      </c>
      <c r="F59" s="5" t="s">
        <v>344</v>
      </c>
      <c r="G59" s="6">
        <v>2</v>
      </c>
      <c r="H59" s="6">
        <v>4</v>
      </c>
      <c r="I59" s="6"/>
      <c r="J59" s="46"/>
      <c r="K59" s="69">
        <v>393840</v>
      </c>
      <c r="L59" s="20">
        <v>8</v>
      </c>
    </row>
    <row r="60" spans="2:12" x14ac:dyDescent="0.45">
      <c r="B60" s="7"/>
      <c r="C60" s="5"/>
      <c r="D60" s="5"/>
      <c r="E60" s="6"/>
      <c r="F60" s="5"/>
      <c r="G60" s="6"/>
      <c r="H60" s="6"/>
      <c r="I60" s="6"/>
      <c r="J60" s="46"/>
      <c r="K60" s="69"/>
      <c r="L60" s="20"/>
    </row>
    <row r="61" spans="2:12" x14ac:dyDescent="0.45">
      <c r="B61" s="7"/>
      <c r="C61" s="5"/>
      <c r="D61" s="5"/>
      <c r="E61" s="6"/>
      <c r="F61" s="5"/>
      <c r="G61" s="6"/>
      <c r="H61" s="6"/>
      <c r="I61" s="6"/>
      <c r="J61" s="46"/>
      <c r="K61" s="69"/>
      <c r="L61" s="20"/>
    </row>
    <row r="62" spans="2:12" x14ac:dyDescent="0.45">
      <c r="B62" s="7"/>
      <c r="C62" s="5"/>
      <c r="D62" s="5"/>
      <c r="E62" s="6"/>
      <c r="F62" s="5"/>
      <c r="G62" s="6"/>
      <c r="H62" s="6"/>
      <c r="I62" s="6"/>
      <c r="J62" s="46"/>
      <c r="K62" s="69"/>
      <c r="L62" s="20"/>
    </row>
    <row r="63" spans="2:12" x14ac:dyDescent="0.45">
      <c r="B63" s="7"/>
      <c r="C63" s="5"/>
      <c r="D63" s="5"/>
      <c r="E63" s="6"/>
      <c r="F63" s="5"/>
      <c r="G63" s="6"/>
      <c r="H63" s="6"/>
      <c r="I63" s="6"/>
      <c r="J63" s="46"/>
      <c r="K63" s="69"/>
      <c r="L63" s="20"/>
    </row>
    <row r="64" spans="2:12" x14ac:dyDescent="0.45">
      <c r="B64" s="7"/>
      <c r="C64" s="5"/>
      <c r="D64" s="5"/>
      <c r="E64" s="6"/>
      <c r="F64" s="5"/>
      <c r="G64" s="6"/>
      <c r="H64" s="6"/>
      <c r="I64" s="6"/>
      <c r="J64" s="46"/>
      <c r="K64" s="69"/>
      <c r="L64" s="20"/>
    </row>
    <row r="65" spans="2:12" x14ac:dyDescent="0.45">
      <c r="B65" s="7"/>
      <c r="C65" s="5"/>
      <c r="D65" s="5"/>
      <c r="E65" s="6"/>
      <c r="F65" s="5"/>
      <c r="G65" s="6"/>
      <c r="H65" s="6"/>
      <c r="I65" s="6"/>
      <c r="J65" s="46"/>
      <c r="K65" s="69"/>
      <c r="L65" s="20"/>
    </row>
    <row r="66" spans="2:12" x14ac:dyDescent="0.45">
      <c r="B66" s="7"/>
      <c r="C66" s="5"/>
      <c r="D66" s="5"/>
      <c r="E66" s="6"/>
      <c r="F66" s="5"/>
      <c r="G66" s="6"/>
      <c r="H66" s="6"/>
      <c r="I66" s="6"/>
      <c r="J66" s="46"/>
      <c r="K66" s="69"/>
      <c r="L66" s="20"/>
    </row>
    <row r="67" spans="2:12" x14ac:dyDescent="0.45">
      <c r="B67" s="7"/>
      <c r="C67" s="5"/>
      <c r="D67" s="5"/>
      <c r="E67" s="6"/>
      <c r="F67" s="5"/>
      <c r="G67" s="6"/>
      <c r="H67" s="6"/>
      <c r="I67" s="6"/>
      <c r="J67" s="46"/>
      <c r="K67" s="69"/>
      <c r="L67" s="20"/>
    </row>
    <row r="68" spans="2:12" x14ac:dyDescent="0.45">
      <c r="L68" s="51">
        <f>SUM(L8:L67)</f>
        <v>350.5</v>
      </c>
    </row>
  </sheetData>
  <autoFilter ref="B7:L59"/>
  <mergeCells count="4">
    <mergeCell ref="N1:O1"/>
    <mergeCell ref="B2:L2"/>
    <mergeCell ref="F3:G3"/>
    <mergeCell ref="K4:L5"/>
  </mergeCells>
  <pageMargins left="0.7" right="0.7" top="0.75" bottom="0.75" header="0.3" footer="0.3"/>
  <pageSetup scale="28" orientation="portrait" horizontalDpi="4294967293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68"/>
  <sheetViews>
    <sheetView showGridLines="0" zoomScale="90" zoomScaleNormal="90" workbookViewId="0">
      <pane ySplit="7" topLeftCell="A57" activePane="bottomLeft" state="frozen"/>
      <selection pane="bottomLeft" activeCell="L68" sqref="L68"/>
    </sheetView>
  </sheetViews>
  <sheetFormatPr baseColWidth="10" defaultColWidth="11.453125" defaultRowHeight="16.5" x14ac:dyDescent="0.45"/>
  <cols>
    <col min="1" max="1" width="3.7265625" style="1" customWidth="1"/>
    <col min="2" max="2" width="13.26953125" style="1" customWidth="1"/>
    <col min="3" max="3" width="28.7265625" style="1" customWidth="1"/>
    <col min="4" max="4" width="17.26953125" style="1" customWidth="1"/>
    <col min="5" max="5" width="9.7265625" style="2" customWidth="1"/>
    <col min="6" max="6" width="57.26953125" style="1" customWidth="1"/>
    <col min="7" max="7" width="9" style="2" customWidth="1"/>
    <col min="8" max="8" width="8.26953125" style="2" customWidth="1"/>
    <col min="9" max="9" width="12" style="2" customWidth="1"/>
    <col min="10" max="10" width="11.7265625" style="38" customWidth="1"/>
    <col min="11" max="11" width="14.26953125" style="1" customWidth="1"/>
    <col min="12" max="12" width="13.26953125" style="2" customWidth="1"/>
    <col min="13" max="13" width="11.453125" style="1"/>
    <col min="14" max="14" width="12" style="1" customWidth="1"/>
    <col min="15" max="15" width="23.7265625" style="1" customWidth="1"/>
    <col min="16" max="16" width="11.453125" style="1"/>
    <col min="17" max="17" width="19.7265625" style="1" customWidth="1"/>
    <col min="18" max="16384" width="11.453125" style="1"/>
  </cols>
  <sheetData>
    <row r="1" spans="2:26" s="8" customFormat="1" x14ac:dyDescent="0.45">
      <c r="D1" s="9"/>
      <c r="E1" s="9"/>
      <c r="F1" s="9"/>
      <c r="G1" s="9"/>
      <c r="H1" s="9"/>
      <c r="I1" s="9"/>
      <c r="J1" s="14"/>
      <c r="L1" s="9"/>
      <c r="N1" s="79" t="s">
        <v>13</v>
      </c>
      <c r="O1" s="80"/>
      <c r="Q1" s="18" t="s">
        <v>9</v>
      </c>
      <c r="R1" s="9"/>
      <c r="S1" s="11"/>
      <c r="T1" s="11"/>
    </row>
    <row r="2" spans="2:26" s="8" customFormat="1" ht="23.25" customHeight="1" x14ac:dyDescent="0.65"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16"/>
      <c r="N2" s="39" t="s">
        <v>12</v>
      </c>
      <c r="O2" s="36" t="e">
        <f>+#REF!</f>
        <v>#REF!</v>
      </c>
      <c r="Q2" s="19">
        <f>+L25</f>
        <v>8</v>
      </c>
      <c r="R2" s="16"/>
      <c r="S2" s="11"/>
      <c r="T2" s="11"/>
      <c r="U2" s="12"/>
      <c r="V2" s="12"/>
    </row>
    <row r="3" spans="2:26" s="8" customFormat="1" ht="21" x14ac:dyDescent="0.55000000000000004">
      <c r="D3" s="9"/>
      <c r="E3" s="9"/>
      <c r="F3" s="81"/>
      <c r="G3" s="82"/>
      <c r="H3" s="9"/>
      <c r="I3" s="9"/>
      <c r="J3" s="14"/>
      <c r="L3" s="13"/>
      <c r="N3" s="39" t="s">
        <v>8</v>
      </c>
      <c r="O3" s="36" t="e">
        <f>+#REF!</f>
        <v>#REF!</v>
      </c>
      <c r="P3" s="1"/>
      <c r="R3" s="9"/>
      <c r="S3" s="11"/>
      <c r="T3" s="11"/>
    </row>
    <row r="4" spans="2:26" s="8" customFormat="1" ht="17.25" customHeight="1" x14ac:dyDescent="0.45">
      <c r="B4" s="10" t="str">
        <f>RESUMEN!B5</f>
        <v>EDIFICIO TRANQUILA</v>
      </c>
      <c r="C4" s="10"/>
      <c r="D4" s="14"/>
      <c r="E4" s="14"/>
      <c r="F4" s="14"/>
      <c r="G4" s="14"/>
      <c r="H4" s="14"/>
      <c r="I4" s="14"/>
      <c r="J4" s="14"/>
      <c r="K4" s="83" t="s">
        <v>24</v>
      </c>
      <c r="L4" s="83"/>
      <c r="N4" s="39" t="s">
        <v>10</v>
      </c>
      <c r="O4" s="36" t="e">
        <f>+#REF!</f>
        <v>#REF!</v>
      </c>
      <c r="P4" s="1"/>
      <c r="R4" s="9"/>
      <c r="S4" s="11"/>
      <c r="T4" s="11"/>
      <c r="W4" s="17"/>
      <c r="X4" s="17"/>
      <c r="Y4" s="17"/>
      <c r="Z4" s="17"/>
    </row>
    <row r="5" spans="2:26" s="8" customFormat="1" ht="15.75" customHeight="1" x14ac:dyDescent="0.45">
      <c r="B5" s="15" t="str">
        <f>RESUMEN!B6</f>
        <v>Calle Tranquila #2323, Providencia</v>
      </c>
      <c r="D5" s="9"/>
      <c r="E5" s="9"/>
      <c r="F5" s="9"/>
      <c r="G5" s="9"/>
      <c r="H5" s="9"/>
      <c r="I5" s="9"/>
      <c r="J5" s="14"/>
      <c r="K5" s="83"/>
      <c r="L5" s="83"/>
      <c r="N5" s="39" t="s">
        <v>11</v>
      </c>
      <c r="O5" s="40"/>
      <c r="P5" s="1"/>
      <c r="R5" s="9"/>
      <c r="S5" s="11"/>
      <c r="T5" s="11"/>
    </row>
    <row r="6" spans="2:26" x14ac:dyDescent="0.45">
      <c r="B6" s="33" t="s">
        <v>26</v>
      </c>
      <c r="I6" s="47" t="e">
        <f>+MAX(#REF!)</f>
        <v>#REF!</v>
      </c>
      <c r="K6" s="2"/>
      <c r="N6" s="39" t="s">
        <v>14</v>
      </c>
      <c r="O6" s="40"/>
    </row>
    <row r="7" spans="2:26" x14ac:dyDescent="0.45">
      <c r="B7" s="49" t="s">
        <v>1</v>
      </c>
      <c r="C7" s="49" t="s">
        <v>2</v>
      </c>
      <c r="D7" s="49" t="s">
        <v>3</v>
      </c>
      <c r="E7" s="49" t="s">
        <v>25</v>
      </c>
      <c r="F7" s="49" t="s">
        <v>4</v>
      </c>
      <c r="G7" s="49" t="s">
        <v>28</v>
      </c>
      <c r="H7" s="49" t="s">
        <v>25</v>
      </c>
      <c r="I7" s="49" t="s">
        <v>27</v>
      </c>
      <c r="J7" s="49" t="s">
        <v>5</v>
      </c>
      <c r="K7" s="49" t="s">
        <v>6</v>
      </c>
      <c r="L7" s="50" t="s">
        <v>7</v>
      </c>
    </row>
    <row r="8" spans="2:26" x14ac:dyDescent="0.45">
      <c r="B8" s="7">
        <v>45110</v>
      </c>
      <c r="C8" s="5" t="s">
        <v>338</v>
      </c>
      <c r="D8" s="5" t="s">
        <v>100</v>
      </c>
      <c r="E8" s="6">
        <v>5</v>
      </c>
      <c r="F8" s="5" t="s">
        <v>285</v>
      </c>
      <c r="G8" s="6">
        <v>1</v>
      </c>
      <c r="H8" s="6">
        <v>5</v>
      </c>
      <c r="I8" s="6"/>
      <c r="J8" s="46"/>
      <c r="K8" s="69">
        <v>393888</v>
      </c>
      <c r="L8" s="20">
        <v>5</v>
      </c>
    </row>
    <row r="9" spans="2:26" x14ac:dyDescent="0.45">
      <c r="B9" s="7">
        <v>45110</v>
      </c>
      <c r="C9" s="5" t="s">
        <v>338</v>
      </c>
      <c r="D9" s="5" t="s">
        <v>100</v>
      </c>
      <c r="E9" s="6">
        <v>5</v>
      </c>
      <c r="F9" s="5" t="s">
        <v>345</v>
      </c>
      <c r="G9" s="6">
        <v>1</v>
      </c>
      <c r="H9" s="6">
        <v>5</v>
      </c>
      <c r="I9" s="6"/>
      <c r="J9" s="46"/>
      <c r="K9" s="69">
        <v>413148</v>
      </c>
      <c r="L9" s="20">
        <v>5</v>
      </c>
    </row>
    <row r="10" spans="2:26" x14ac:dyDescent="0.45">
      <c r="B10" s="7">
        <v>45111</v>
      </c>
      <c r="C10" s="5" t="s">
        <v>338</v>
      </c>
      <c r="D10" s="5" t="s">
        <v>100</v>
      </c>
      <c r="E10" s="6">
        <v>5</v>
      </c>
      <c r="F10" s="5" t="s">
        <v>346</v>
      </c>
      <c r="G10" s="6">
        <v>1</v>
      </c>
      <c r="H10" s="6">
        <v>5</v>
      </c>
      <c r="I10" s="6"/>
      <c r="J10" s="46">
        <v>163181</v>
      </c>
      <c r="K10" s="69">
        <v>413193</v>
      </c>
      <c r="L10" s="20">
        <v>5.5</v>
      </c>
    </row>
    <row r="11" spans="2:26" x14ac:dyDescent="0.45">
      <c r="B11" s="7">
        <v>45111</v>
      </c>
      <c r="C11" s="5" t="s">
        <v>338</v>
      </c>
      <c r="D11" s="5" t="s">
        <v>100</v>
      </c>
      <c r="E11" s="6">
        <v>5</v>
      </c>
      <c r="F11" s="5" t="s">
        <v>251</v>
      </c>
      <c r="G11" s="6">
        <v>1</v>
      </c>
      <c r="H11" s="6">
        <v>5</v>
      </c>
      <c r="I11" s="6"/>
      <c r="J11" s="46"/>
      <c r="K11" s="69">
        <v>413201</v>
      </c>
      <c r="L11" s="20">
        <v>5.5</v>
      </c>
    </row>
    <row r="12" spans="2:26" x14ac:dyDescent="0.45">
      <c r="B12" s="7">
        <v>45112</v>
      </c>
      <c r="C12" s="5" t="s">
        <v>327</v>
      </c>
      <c r="D12" s="5" t="s">
        <v>121</v>
      </c>
      <c r="E12" s="6">
        <v>4</v>
      </c>
      <c r="F12" s="5" t="s">
        <v>347</v>
      </c>
      <c r="G12" s="6">
        <v>3</v>
      </c>
      <c r="H12" s="6">
        <v>4</v>
      </c>
      <c r="I12" s="6"/>
      <c r="J12" s="46">
        <v>163089</v>
      </c>
      <c r="K12" s="69">
        <v>393980</v>
      </c>
      <c r="L12" s="20">
        <v>8</v>
      </c>
    </row>
    <row r="13" spans="2:26" x14ac:dyDescent="0.45">
      <c r="B13" s="7">
        <v>45112</v>
      </c>
      <c r="C13" s="5" t="s">
        <v>327</v>
      </c>
      <c r="D13" s="5" t="s">
        <v>121</v>
      </c>
      <c r="E13" s="6">
        <v>4</v>
      </c>
      <c r="F13" s="5" t="s">
        <v>348</v>
      </c>
      <c r="G13" s="6">
        <v>3</v>
      </c>
      <c r="H13" s="6">
        <v>4</v>
      </c>
      <c r="I13" s="6"/>
      <c r="J13" s="46"/>
      <c r="K13" s="69">
        <v>393982</v>
      </c>
      <c r="L13" s="20">
        <v>8</v>
      </c>
    </row>
    <row r="14" spans="2:26" x14ac:dyDescent="0.45">
      <c r="B14" s="7">
        <v>45112</v>
      </c>
      <c r="C14" s="5" t="s">
        <v>327</v>
      </c>
      <c r="D14" s="5" t="s">
        <v>121</v>
      </c>
      <c r="E14" s="6">
        <v>4</v>
      </c>
      <c r="F14" s="5" t="s">
        <v>349</v>
      </c>
      <c r="G14" s="6">
        <v>3</v>
      </c>
      <c r="H14" s="6">
        <v>4</v>
      </c>
      <c r="I14" s="6"/>
      <c r="J14" s="46"/>
      <c r="K14" s="69">
        <v>393986</v>
      </c>
      <c r="L14" s="20">
        <v>8</v>
      </c>
    </row>
    <row r="15" spans="2:26" x14ac:dyDescent="0.45">
      <c r="B15" s="7">
        <v>45112</v>
      </c>
      <c r="C15" s="5" t="s">
        <v>327</v>
      </c>
      <c r="D15" s="5" t="s">
        <v>121</v>
      </c>
      <c r="E15" s="6">
        <v>4</v>
      </c>
      <c r="F15" s="5" t="s">
        <v>350</v>
      </c>
      <c r="G15" s="6">
        <v>3</v>
      </c>
      <c r="H15" s="6">
        <v>4</v>
      </c>
      <c r="I15" s="6"/>
      <c r="J15" s="46"/>
      <c r="K15" s="69">
        <v>393989</v>
      </c>
      <c r="L15" s="20">
        <v>8</v>
      </c>
    </row>
    <row r="16" spans="2:26" x14ac:dyDescent="0.45">
      <c r="B16" s="7">
        <v>45112</v>
      </c>
      <c r="C16" s="5" t="s">
        <v>338</v>
      </c>
      <c r="D16" s="5" t="s">
        <v>121</v>
      </c>
      <c r="E16" s="6">
        <v>4</v>
      </c>
      <c r="F16" s="5" t="s">
        <v>351</v>
      </c>
      <c r="G16" s="6">
        <v>6</v>
      </c>
      <c r="H16" s="6">
        <v>4</v>
      </c>
      <c r="I16" s="6"/>
      <c r="J16" s="46"/>
      <c r="K16" s="69">
        <v>393991</v>
      </c>
      <c r="L16" s="20">
        <v>8</v>
      </c>
    </row>
    <row r="17" spans="2:12" x14ac:dyDescent="0.45">
      <c r="B17" s="7">
        <v>45113</v>
      </c>
      <c r="C17" s="5" t="s">
        <v>338</v>
      </c>
      <c r="D17" s="5" t="s">
        <v>100</v>
      </c>
      <c r="E17" s="6">
        <v>5</v>
      </c>
      <c r="F17" s="5" t="s">
        <v>352</v>
      </c>
      <c r="G17" s="6">
        <v>4</v>
      </c>
      <c r="H17" s="6">
        <v>5</v>
      </c>
      <c r="I17" s="6"/>
      <c r="J17" s="46"/>
      <c r="K17" s="69">
        <v>434042</v>
      </c>
      <c r="L17" s="20">
        <v>8</v>
      </c>
    </row>
    <row r="18" spans="2:12" x14ac:dyDescent="0.45">
      <c r="B18" s="7">
        <v>45114</v>
      </c>
      <c r="C18" s="5" t="s">
        <v>338</v>
      </c>
      <c r="D18" s="5" t="s">
        <v>100</v>
      </c>
      <c r="E18" s="6">
        <v>5</v>
      </c>
      <c r="F18" s="5" t="s">
        <v>353</v>
      </c>
      <c r="G18" s="6">
        <v>4</v>
      </c>
      <c r="H18" s="6">
        <v>5</v>
      </c>
      <c r="I18" s="6"/>
      <c r="J18" s="46"/>
      <c r="K18" s="69">
        <v>413351</v>
      </c>
      <c r="L18" s="20">
        <v>5</v>
      </c>
    </row>
    <row r="19" spans="2:12" x14ac:dyDescent="0.45">
      <c r="B19" s="7">
        <v>45114</v>
      </c>
      <c r="C19" s="5" t="s">
        <v>338</v>
      </c>
      <c r="D19" s="5" t="s">
        <v>100</v>
      </c>
      <c r="E19" s="6">
        <v>5</v>
      </c>
      <c r="F19" s="5" t="s">
        <v>354</v>
      </c>
      <c r="G19" s="6">
        <v>4</v>
      </c>
      <c r="H19" s="6">
        <v>5</v>
      </c>
      <c r="I19" s="6"/>
      <c r="J19" s="46"/>
      <c r="K19" s="69">
        <v>413358</v>
      </c>
      <c r="L19" s="20">
        <v>5</v>
      </c>
    </row>
    <row r="20" spans="2:12" x14ac:dyDescent="0.45">
      <c r="B20" s="7">
        <v>45240</v>
      </c>
      <c r="C20" s="5" t="s">
        <v>338</v>
      </c>
      <c r="D20" s="5" t="s">
        <v>100</v>
      </c>
      <c r="E20" s="6">
        <v>5</v>
      </c>
      <c r="F20" s="5" t="s">
        <v>355</v>
      </c>
      <c r="G20" s="6">
        <v>5</v>
      </c>
      <c r="H20" s="6">
        <v>5</v>
      </c>
      <c r="I20" s="6"/>
      <c r="J20" s="46"/>
      <c r="K20" s="69">
        <v>413412</v>
      </c>
      <c r="L20" s="20">
        <v>7</v>
      </c>
    </row>
    <row r="21" spans="2:12" x14ac:dyDescent="0.45">
      <c r="B21" s="7">
        <v>45241</v>
      </c>
      <c r="C21" s="5" t="s">
        <v>338</v>
      </c>
      <c r="D21" s="5" t="s">
        <v>100</v>
      </c>
      <c r="E21" s="6">
        <v>5</v>
      </c>
      <c r="F21" s="5" t="s">
        <v>357</v>
      </c>
      <c r="G21" s="6">
        <v>5</v>
      </c>
      <c r="H21" s="6">
        <v>5</v>
      </c>
      <c r="I21" s="6"/>
      <c r="J21" s="46">
        <v>163373</v>
      </c>
      <c r="K21" s="69">
        <v>434222</v>
      </c>
      <c r="L21" s="20">
        <v>7.5</v>
      </c>
    </row>
    <row r="22" spans="2:12" x14ac:dyDescent="0.45">
      <c r="B22" s="7">
        <v>45241</v>
      </c>
      <c r="C22" s="5" t="s">
        <v>338</v>
      </c>
      <c r="D22" s="5" t="s">
        <v>100</v>
      </c>
      <c r="E22" s="6">
        <v>5</v>
      </c>
      <c r="F22" s="5" t="s">
        <v>356</v>
      </c>
      <c r="G22" s="6">
        <v>5</v>
      </c>
      <c r="H22" s="6">
        <v>5</v>
      </c>
      <c r="I22" s="6"/>
      <c r="J22" s="46"/>
      <c r="K22" s="69">
        <v>434228</v>
      </c>
      <c r="L22" s="20">
        <v>7</v>
      </c>
    </row>
    <row r="23" spans="2:12" x14ac:dyDescent="0.45">
      <c r="B23" s="7">
        <v>45119</v>
      </c>
      <c r="C23" s="5" t="s">
        <v>358</v>
      </c>
      <c r="D23" s="5" t="s">
        <v>121</v>
      </c>
      <c r="E23" s="6">
        <v>5</v>
      </c>
      <c r="F23" s="5" t="s">
        <v>359</v>
      </c>
      <c r="G23" s="6">
        <v>1</v>
      </c>
      <c r="H23" s="6">
        <v>5</v>
      </c>
      <c r="I23" s="6"/>
      <c r="J23" s="46"/>
      <c r="K23" s="69">
        <v>413510</v>
      </c>
      <c r="L23" s="20">
        <v>8</v>
      </c>
    </row>
    <row r="24" spans="2:12" x14ac:dyDescent="0.45">
      <c r="B24" s="7">
        <v>45119</v>
      </c>
      <c r="C24" s="5" t="s">
        <v>358</v>
      </c>
      <c r="D24" s="5" t="s">
        <v>121</v>
      </c>
      <c r="E24" s="6">
        <v>5</v>
      </c>
      <c r="F24" s="5" t="s">
        <v>360</v>
      </c>
      <c r="G24" s="6">
        <v>1</v>
      </c>
      <c r="H24" s="6">
        <v>5</v>
      </c>
      <c r="I24" s="6"/>
      <c r="J24" s="46"/>
      <c r="K24" s="69">
        <v>434250</v>
      </c>
      <c r="L24" s="20">
        <v>8</v>
      </c>
    </row>
    <row r="25" spans="2:12" x14ac:dyDescent="0.45">
      <c r="B25" s="7">
        <v>45119</v>
      </c>
      <c r="C25" s="5" t="s">
        <v>358</v>
      </c>
      <c r="D25" s="5" t="s">
        <v>121</v>
      </c>
      <c r="E25" s="6">
        <v>5</v>
      </c>
      <c r="F25" s="5" t="s">
        <v>361</v>
      </c>
      <c r="G25" s="6">
        <v>1</v>
      </c>
      <c r="H25" s="6">
        <v>5</v>
      </c>
      <c r="I25" s="6"/>
      <c r="J25" s="46"/>
      <c r="K25" s="69">
        <v>434252</v>
      </c>
      <c r="L25" s="20">
        <v>8</v>
      </c>
    </row>
    <row r="26" spans="2:12" x14ac:dyDescent="0.45">
      <c r="B26" s="7">
        <v>45119</v>
      </c>
      <c r="C26" s="5" t="s">
        <v>358</v>
      </c>
      <c r="D26" s="5" t="s">
        <v>121</v>
      </c>
      <c r="E26" s="6">
        <v>5</v>
      </c>
      <c r="F26" s="5" t="s">
        <v>362</v>
      </c>
      <c r="G26" s="6">
        <v>1</v>
      </c>
      <c r="H26" s="6">
        <v>5</v>
      </c>
      <c r="I26" s="6"/>
      <c r="J26" s="46"/>
      <c r="K26" s="69">
        <v>434258</v>
      </c>
      <c r="L26" s="20">
        <v>8</v>
      </c>
    </row>
    <row r="27" spans="2:12" x14ac:dyDescent="0.45">
      <c r="B27" s="7">
        <v>45119</v>
      </c>
      <c r="C27" s="5" t="s">
        <v>358</v>
      </c>
      <c r="D27" s="5" t="s">
        <v>121</v>
      </c>
      <c r="E27" s="6">
        <v>5</v>
      </c>
      <c r="F27" s="5" t="s">
        <v>363</v>
      </c>
      <c r="G27" s="6">
        <v>1</v>
      </c>
      <c r="H27" s="6">
        <v>5</v>
      </c>
      <c r="I27" s="6"/>
      <c r="J27" s="46"/>
      <c r="K27" s="69">
        <v>434262</v>
      </c>
      <c r="L27" s="20">
        <v>8</v>
      </c>
    </row>
    <row r="28" spans="2:12" x14ac:dyDescent="0.45">
      <c r="B28" s="7">
        <v>45120</v>
      </c>
      <c r="C28" s="5" t="s">
        <v>338</v>
      </c>
      <c r="D28" s="5" t="s">
        <v>100</v>
      </c>
      <c r="E28" s="6">
        <v>5</v>
      </c>
      <c r="F28" s="5" t="s">
        <v>364</v>
      </c>
      <c r="G28" s="6">
        <v>6</v>
      </c>
      <c r="H28" s="6">
        <v>5</v>
      </c>
      <c r="I28" s="6"/>
      <c r="J28" s="46"/>
      <c r="K28" s="69">
        <v>413569</v>
      </c>
      <c r="L28" s="20">
        <v>5.5</v>
      </c>
    </row>
    <row r="29" spans="2:12" x14ac:dyDescent="0.45">
      <c r="B29" s="7">
        <v>45120</v>
      </c>
      <c r="C29" s="5" t="s">
        <v>338</v>
      </c>
      <c r="D29" s="5" t="s">
        <v>100</v>
      </c>
      <c r="E29" s="6">
        <v>5</v>
      </c>
      <c r="F29" s="5" t="s">
        <v>365</v>
      </c>
      <c r="G29" s="6">
        <v>6</v>
      </c>
      <c r="H29" s="6">
        <v>5</v>
      </c>
      <c r="I29" s="6"/>
      <c r="J29" s="46"/>
      <c r="K29" s="69">
        <v>413579</v>
      </c>
      <c r="L29" s="20">
        <v>5</v>
      </c>
    </row>
    <row r="30" spans="2:12" x14ac:dyDescent="0.45">
      <c r="B30" s="7">
        <v>45120</v>
      </c>
      <c r="C30" s="5" t="s">
        <v>338</v>
      </c>
      <c r="D30" s="5" t="s">
        <v>100</v>
      </c>
      <c r="E30" s="6">
        <v>5</v>
      </c>
      <c r="F30" s="5" t="s">
        <v>336</v>
      </c>
      <c r="G30" s="6">
        <v>6</v>
      </c>
      <c r="H30" s="6">
        <v>5</v>
      </c>
      <c r="I30" s="6"/>
      <c r="J30" s="46"/>
      <c r="K30" s="69">
        <v>413628</v>
      </c>
      <c r="L30" s="20">
        <v>5</v>
      </c>
    </row>
    <row r="31" spans="2:12" x14ac:dyDescent="0.45">
      <c r="B31" s="7">
        <v>45120</v>
      </c>
      <c r="C31" s="5" t="s">
        <v>338</v>
      </c>
      <c r="D31" s="5" t="s">
        <v>100</v>
      </c>
      <c r="E31" s="6">
        <v>5</v>
      </c>
      <c r="F31" s="5" t="s">
        <v>366</v>
      </c>
      <c r="G31" s="6">
        <v>6</v>
      </c>
      <c r="H31" s="6">
        <v>5</v>
      </c>
      <c r="I31" s="6"/>
      <c r="J31" s="46"/>
      <c r="K31" s="69">
        <v>413635</v>
      </c>
      <c r="L31" s="20">
        <v>4</v>
      </c>
    </row>
    <row r="32" spans="2:12" x14ac:dyDescent="0.45">
      <c r="B32" s="7">
        <v>45125</v>
      </c>
      <c r="C32" s="5" t="s">
        <v>367</v>
      </c>
      <c r="D32" s="5" t="s">
        <v>100</v>
      </c>
      <c r="E32" s="6">
        <v>6</v>
      </c>
      <c r="F32" s="5" t="s">
        <v>368</v>
      </c>
      <c r="G32" s="6">
        <v>1</v>
      </c>
      <c r="H32" s="6">
        <v>6</v>
      </c>
      <c r="I32" s="6"/>
      <c r="J32" s="46"/>
      <c r="K32" s="69">
        <v>434501</v>
      </c>
      <c r="L32" s="20">
        <v>8</v>
      </c>
    </row>
    <row r="33" spans="2:12" x14ac:dyDescent="0.45">
      <c r="B33" s="7">
        <v>45125</v>
      </c>
      <c r="C33" s="5" t="s">
        <v>367</v>
      </c>
      <c r="D33" s="5" t="s">
        <v>100</v>
      </c>
      <c r="E33" s="6">
        <v>6</v>
      </c>
      <c r="F33" s="5" t="s">
        <v>369</v>
      </c>
      <c r="G33" s="6">
        <v>1</v>
      </c>
      <c r="H33" s="6">
        <v>6</v>
      </c>
      <c r="I33" s="6"/>
      <c r="J33" s="46"/>
      <c r="K33" s="69">
        <v>434511</v>
      </c>
      <c r="L33" s="20">
        <v>8</v>
      </c>
    </row>
    <row r="34" spans="2:12" x14ac:dyDescent="0.45">
      <c r="B34" s="7">
        <v>45126</v>
      </c>
      <c r="C34" s="5" t="s">
        <v>367</v>
      </c>
      <c r="D34" s="5" t="s">
        <v>121</v>
      </c>
      <c r="E34" s="6">
        <v>6</v>
      </c>
      <c r="F34" s="5" t="s">
        <v>370</v>
      </c>
      <c r="G34" s="6">
        <v>1</v>
      </c>
      <c r="H34" s="6">
        <v>6</v>
      </c>
      <c r="I34" s="6"/>
      <c r="J34" s="46"/>
      <c r="K34" s="69">
        <v>434560</v>
      </c>
      <c r="L34" s="20">
        <v>8</v>
      </c>
    </row>
    <row r="35" spans="2:12" x14ac:dyDescent="0.45">
      <c r="B35" s="7">
        <v>45126</v>
      </c>
      <c r="C35" s="5" t="s">
        <v>358</v>
      </c>
      <c r="D35" s="5" t="s">
        <v>121</v>
      </c>
      <c r="E35" s="6">
        <v>5</v>
      </c>
      <c r="F35" s="5" t="s">
        <v>371</v>
      </c>
      <c r="G35" s="6">
        <v>2</v>
      </c>
      <c r="H35" s="6">
        <v>5</v>
      </c>
      <c r="I35" s="6"/>
      <c r="J35" s="46"/>
      <c r="K35" s="69">
        <v>434566</v>
      </c>
      <c r="L35" s="20">
        <v>8</v>
      </c>
    </row>
    <row r="36" spans="2:12" x14ac:dyDescent="0.45">
      <c r="B36" s="7">
        <v>45126</v>
      </c>
      <c r="C36" s="5" t="s">
        <v>358</v>
      </c>
      <c r="D36" s="5" t="s">
        <v>121</v>
      </c>
      <c r="E36" s="6">
        <v>5</v>
      </c>
      <c r="F36" s="5" t="s">
        <v>372</v>
      </c>
      <c r="G36" s="6">
        <v>2</v>
      </c>
      <c r="H36" s="6">
        <v>5</v>
      </c>
      <c r="I36" s="6"/>
      <c r="J36" s="46"/>
      <c r="K36" s="69">
        <v>434571</v>
      </c>
      <c r="L36" s="20">
        <v>8</v>
      </c>
    </row>
    <row r="37" spans="2:12" x14ac:dyDescent="0.45">
      <c r="B37" s="7">
        <v>45126</v>
      </c>
      <c r="C37" s="5" t="s">
        <v>358</v>
      </c>
      <c r="D37" s="5" t="s">
        <v>121</v>
      </c>
      <c r="E37" s="6">
        <v>5</v>
      </c>
      <c r="F37" s="5" t="s">
        <v>341</v>
      </c>
      <c r="G37" s="6">
        <v>2</v>
      </c>
      <c r="H37" s="6">
        <v>5</v>
      </c>
      <c r="I37" s="6"/>
      <c r="J37" s="46"/>
      <c r="K37" s="69">
        <v>434575</v>
      </c>
      <c r="L37" s="20">
        <v>8</v>
      </c>
    </row>
    <row r="38" spans="2:12" x14ac:dyDescent="0.45">
      <c r="B38" s="7">
        <v>45127</v>
      </c>
      <c r="C38" s="5" t="s">
        <v>367</v>
      </c>
      <c r="D38" s="5" t="s">
        <v>100</v>
      </c>
      <c r="E38" s="6">
        <v>6</v>
      </c>
      <c r="F38" s="5" t="s">
        <v>373</v>
      </c>
      <c r="G38" s="6">
        <v>2</v>
      </c>
      <c r="H38" s="6">
        <v>6</v>
      </c>
      <c r="I38" s="6"/>
      <c r="J38" s="46">
        <v>163537</v>
      </c>
      <c r="K38" s="69">
        <v>413856</v>
      </c>
      <c r="L38" s="20">
        <v>8</v>
      </c>
    </row>
    <row r="39" spans="2:12" x14ac:dyDescent="0.45">
      <c r="B39" s="7">
        <v>45128</v>
      </c>
      <c r="C39" s="5" t="s">
        <v>358</v>
      </c>
      <c r="D39" s="5" t="s">
        <v>121</v>
      </c>
      <c r="E39" s="6">
        <v>5</v>
      </c>
      <c r="F39" s="5" t="s">
        <v>374</v>
      </c>
      <c r="G39" s="6">
        <v>3</v>
      </c>
      <c r="H39" s="6">
        <v>5</v>
      </c>
      <c r="I39" s="6"/>
      <c r="J39" s="46"/>
      <c r="K39" s="69">
        <v>413894</v>
      </c>
      <c r="L39" s="20">
        <v>8</v>
      </c>
    </row>
    <row r="40" spans="2:12" x14ac:dyDescent="0.45">
      <c r="B40" s="7">
        <v>45128</v>
      </c>
      <c r="C40" s="5" t="s">
        <v>358</v>
      </c>
      <c r="D40" s="5" t="s">
        <v>121</v>
      </c>
      <c r="E40" s="6">
        <v>5</v>
      </c>
      <c r="F40" s="5" t="s">
        <v>375</v>
      </c>
      <c r="G40" s="6">
        <v>3</v>
      </c>
      <c r="H40" s="6">
        <v>5</v>
      </c>
      <c r="I40" s="6"/>
      <c r="J40" s="46"/>
      <c r="K40" s="69">
        <v>413899</v>
      </c>
      <c r="L40" s="20">
        <v>8</v>
      </c>
    </row>
    <row r="41" spans="2:12" x14ac:dyDescent="0.45">
      <c r="B41" s="7">
        <v>45128</v>
      </c>
      <c r="C41" s="5" t="s">
        <v>358</v>
      </c>
      <c r="D41" s="5" t="s">
        <v>121</v>
      </c>
      <c r="E41" s="6">
        <v>5</v>
      </c>
      <c r="F41" s="5" t="s">
        <v>376</v>
      </c>
      <c r="G41" s="6">
        <v>3</v>
      </c>
      <c r="H41" s="6">
        <v>5</v>
      </c>
      <c r="I41" s="6"/>
      <c r="J41" s="46"/>
      <c r="K41" s="69">
        <v>434662</v>
      </c>
      <c r="L41" s="20">
        <v>8</v>
      </c>
    </row>
    <row r="42" spans="2:12" x14ac:dyDescent="0.45">
      <c r="B42" s="7">
        <v>45128</v>
      </c>
      <c r="C42" s="5" t="s">
        <v>358</v>
      </c>
      <c r="D42" s="5" t="s">
        <v>121</v>
      </c>
      <c r="E42" s="6">
        <v>5</v>
      </c>
      <c r="F42" s="5" t="s">
        <v>377</v>
      </c>
      <c r="G42" s="6">
        <v>3</v>
      </c>
      <c r="H42" s="6">
        <v>5</v>
      </c>
      <c r="I42" s="6"/>
      <c r="J42" s="46"/>
      <c r="K42" s="69">
        <v>434668</v>
      </c>
      <c r="L42" s="20">
        <v>8</v>
      </c>
    </row>
    <row r="43" spans="2:12" x14ac:dyDescent="0.45">
      <c r="B43" s="7">
        <v>45128</v>
      </c>
      <c r="C43" s="5" t="s">
        <v>358</v>
      </c>
      <c r="D43" s="5" t="s">
        <v>121</v>
      </c>
      <c r="E43" s="6">
        <v>5</v>
      </c>
      <c r="F43" s="5" t="s">
        <v>378</v>
      </c>
      <c r="G43" s="6">
        <v>3</v>
      </c>
      <c r="H43" s="6">
        <v>5</v>
      </c>
      <c r="I43" s="6"/>
      <c r="J43" s="46"/>
      <c r="K43" s="69">
        <v>413912</v>
      </c>
      <c r="L43" s="20">
        <v>8</v>
      </c>
    </row>
    <row r="44" spans="2:12" x14ac:dyDescent="0.45">
      <c r="B44" s="7">
        <v>45128</v>
      </c>
      <c r="C44" s="5" t="s">
        <v>367</v>
      </c>
      <c r="D44" s="5" t="s">
        <v>121</v>
      </c>
      <c r="E44" s="6">
        <v>5</v>
      </c>
      <c r="F44" s="5" t="s">
        <v>294</v>
      </c>
      <c r="G44" s="6">
        <v>3</v>
      </c>
      <c r="H44" s="6">
        <v>6</v>
      </c>
      <c r="I44" s="6"/>
      <c r="J44" s="46"/>
      <c r="K44" s="69">
        <v>434675</v>
      </c>
      <c r="L44" s="20">
        <v>5</v>
      </c>
    </row>
    <row r="45" spans="2:12" x14ac:dyDescent="0.45">
      <c r="B45" s="7">
        <v>45131</v>
      </c>
      <c r="C45" s="5" t="s">
        <v>367</v>
      </c>
      <c r="D45" s="5" t="s">
        <v>100</v>
      </c>
      <c r="E45" s="6">
        <v>6</v>
      </c>
      <c r="F45" s="5" t="s">
        <v>379</v>
      </c>
      <c r="G45" s="6">
        <v>3</v>
      </c>
      <c r="H45" s="6">
        <v>6</v>
      </c>
      <c r="I45" s="6"/>
      <c r="J45" s="46"/>
      <c r="K45" s="69">
        <v>434705</v>
      </c>
      <c r="L45" s="20">
        <v>5.5</v>
      </c>
    </row>
    <row r="46" spans="2:12" x14ac:dyDescent="0.45">
      <c r="B46" s="7">
        <v>45131</v>
      </c>
      <c r="C46" s="5" t="s">
        <v>367</v>
      </c>
      <c r="D46" s="5" t="s">
        <v>100</v>
      </c>
      <c r="E46" s="6">
        <v>6</v>
      </c>
      <c r="F46" s="5" t="s">
        <v>380</v>
      </c>
      <c r="G46" s="6">
        <v>3</v>
      </c>
      <c r="H46" s="6">
        <v>6</v>
      </c>
      <c r="I46" s="6"/>
      <c r="J46" s="46"/>
      <c r="K46" s="69">
        <v>413953</v>
      </c>
      <c r="L46" s="20">
        <v>5</v>
      </c>
    </row>
    <row r="47" spans="2:12" x14ac:dyDescent="0.45">
      <c r="B47" s="7">
        <v>45132</v>
      </c>
      <c r="C47" s="5" t="s">
        <v>367</v>
      </c>
      <c r="D47" s="5" t="s">
        <v>100</v>
      </c>
      <c r="E47" s="6">
        <v>6</v>
      </c>
      <c r="F47" s="5" t="s">
        <v>381</v>
      </c>
      <c r="G47" s="6">
        <v>4</v>
      </c>
      <c r="H47" s="6">
        <v>6</v>
      </c>
      <c r="I47" s="6"/>
      <c r="J47" s="46"/>
      <c r="K47" s="69">
        <v>434736</v>
      </c>
      <c r="L47" s="20">
        <v>7</v>
      </c>
    </row>
    <row r="48" spans="2:12" x14ac:dyDescent="0.45">
      <c r="B48" s="7">
        <v>45132</v>
      </c>
      <c r="C48" s="5" t="s">
        <v>367</v>
      </c>
      <c r="D48" s="5" t="s">
        <v>100</v>
      </c>
      <c r="E48" s="6">
        <v>6</v>
      </c>
      <c r="F48" s="5" t="s">
        <v>382</v>
      </c>
      <c r="G48" s="6">
        <v>4</v>
      </c>
      <c r="H48" s="6">
        <v>6</v>
      </c>
      <c r="I48" s="6"/>
      <c r="J48" s="46"/>
      <c r="K48" s="69">
        <v>434742</v>
      </c>
      <c r="L48" s="20">
        <v>7</v>
      </c>
    </row>
    <row r="49" spans="2:12" x14ac:dyDescent="0.45">
      <c r="B49" s="7">
        <v>45133</v>
      </c>
      <c r="C49" s="5" t="s">
        <v>367</v>
      </c>
      <c r="D49" s="5" t="s">
        <v>100</v>
      </c>
      <c r="E49" s="6">
        <v>6</v>
      </c>
      <c r="F49" s="5" t="s">
        <v>227</v>
      </c>
      <c r="G49" s="6">
        <v>5</v>
      </c>
      <c r="H49" s="6">
        <v>6</v>
      </c>
      <c r="I49" s="6"/>
      <c r="J49" s="46"/>
      <c r="K49" s="69">
        <v>439032</v>
      </c>
      <c r="L49" s="20">
        <v>8</v>
      </c>
    </row>
    <row r="50" spans="2:12" x14ac:dyDescent="0.45">
      <c r="B50" s="7">
        <v>45134</v>
      </c>
      <c r="C50" s="5" t="s">
        <v>367</v>
      </c>
      <c r="D50" s="5" t="s">
        <v>100</v>
      </c>
      <c r="E50" s="6">
        <v>6</v>
      </c>
      <c r="F50" s="5" t="s">
        <v>383</v>
      </c>
      <c r="G50" s="6">
        <v>5</v>
      </c>
      <c r="H50" s="6">
        <v>6</v>
      </c>
      <c r="I50" s="6"/>
      <c r="J50" s="46"/>
      <c r="K50" s="69">
        <v>439087</v>
      </c>
      <c r="L50" s="20">
        <v>7.5</v>
      </c>
    </row>
    <row r="51" spans="2:12" x14ac:dyDescent="0.45">
      <c r="B51" s="7">
        <v>45134</v>
      </c>
      <c r="C51" s="5" t="s">
        <v>367</v>
      </c>
      <c r="D51" s="5" t="s">
        <v>100</v>
      </c>
      <c r="E51" s="6">
        <v>6</v>
      </c>
      <c r="F51" s="5" t="s">
        <v>384</v>
      </c>
      <c r="G51" s="6">
        <v>5</v>
      </c>
      <c r="H51" s="6">
        <v>6</v>
      </c>
      <c r="I51" s="6"/>
      <c r="J51" s="46"/>
      <c r="K51" s="69">
        <v>439097</v>
      </c>
      <c r="L51" s="20">
        <v>7</v>
      </c>
    </row>
    <row r="52" spans="2:12" x14ac:dyDescent="0.45">
      <c r="B52" s="7">
        <v>45135</v>
      </c>
      <c r="C52" s="5" t="s">
        <v>385</v>
      </c>
      <c r="D52" s="5" t="s">
        <v>121</v>
      </c>
      <c r="E52" s="6">
        <v>6</v>
      </c>
      <c r="F52" s="5" t="s">
        <v>386</v>
      </c>
      <c r="G52" s="6">
        <v>1</v>
      </c>
      <c r="H52" s="6">
        <v>6</v>
      </c>
      <c r="I52" s="6"/>
      <c r="J52" s="46"/>
      <c r="K52" s="69">
        <v>439129</v>
      </c>
      <c r="L52" s="20">
        <v>8</v>
      </c>
    </row>
    <row r="53" spans="2:12" x14ac:dyDescent="0.45">
      <c r="B53" s="7">
        <v>45135</v>
      </c>
      <c r="C53" s="5" t="s">
        <v>385</v>
      </c>
      <c r="D53" s="5" t="s">
        <v>121</v>
      </c>
      <c r="E53" s="6">
        <v>6</v>
      </c>
      <c r="F53" s="5" t="s">
        <v>387</v>
      </c>
      <c r="G53" s="6">
        <v>1</v>
      </c>
      <c r="H53" s="6">
        <v>6</v>
      </c>
      <c r="I53" s="6"/>
      <c r="J53" s="46">
        <v>163963</v>
      </c>
      <c r="K53" s="69">
        <v>439132</v>
      </c>
      <c r="L53" s="20">
        <v>8</v>
      </c>
    </row>
    <row r="54" spans="2:12" x14ac:dyDescent="0.45">
      <c r="B54" s="7">
        <v>45135</v>
      </c>
      <c r="C54" s="5" t="s">
        <v>385</v>
      </c>
      <c r="D54" s="5" t="s">
        <v>121</v>
      </c>
      <c r="E54" s="6">
        <v>6</v>
      </c>
      <c r="F54" s="5" t="s">
        <v>388</v>
      </c>
      <c r="G54" s="6">
        <v>1</v>
      </c>
      <c r="H54" s="6">
        <v>6</v>
      </c>
      <c r="I54" s="6"/>
      <c r="J54" s="46"/>
      <c r="K54" s="69">
        <v>439134</v>
      </c>
      <c r="L54" s="20">
        <v>8</v>
      </c>
    </row>
    <row r="55" spans="2:12" x14ac:dyDescent="0.45">
      <c r="B55" s="7">
        <v>45135</v>
      </c>
      <c r="C55" s="5" t="s">
        <v>385</v>
      </c>
      <c r="D55" s="5" t="s">
        <v>121</v>
      </c>
      <c r="E55" s="6">
        <v>6</v>
      </c>
      <c r="F55" s="5" t="s">
        <v>389</v>
      </c>
      <c r="G55" s="6">
        <v>1</v>
      </c>
      <c r="H55" s="6">
        <v>6</v>
      </c>
      <c r="I55" s="6"/>
      <c r="J55" s="46"/>
      <c r="K55" s="69">
        <v>439135</v>
      </c>
      <c r="L55" s="20">
        <v>8</v>
      </c>
    </row>
    <row r="56" spans="2:12" x14ac:dyDescent="0.45">
      <c r="B56" s="7">
        <v>45135</v>
      </c>
      <c r="C56" s="5" t="s">
        <v>385</v>
      </c>
      <c r="D56" s="5" t="s">
        <v>121</v>
      </c>
      <c r="E56" s="6">
        <v>6</v>
      </c>
      <c r="F56" s="5" t="s">
        <v>390</v>
      </c>
      <c r="G56" s="6">
        <v>1</v>
      </c>
      <c r="H56" s="6">
        <v>6</v>
      </c>
      <c r="I56" s="6"/>
      <c r="J56" s="46"/>
      <c r="K56" s="69">
        <v>439138</v>
      </c>
      <c r="L56" s="20">
        <v>8</v>
      </c>
    </row>
    <row r="57" spans="2:12" x14ac:dyDescent="0.45">
      <c r="B57" s="7">
        <v>45135</v>
      </c>
      <c r="C57" s="5" t="s">
        <v>367</v>
      </c>
      <c r="D57" s="5" t="s">
        <v>100</v>
      </c>
      <c r="E57" s="6">
        <v>6</v>
      </c>
      <c r="F57" s="5" t="s">
        <v>391</v>
      </c>
      <c r="G57" s="6">
        <v>6</v>
      </c>
      <c r="H57" s="6">
        <v>6</v>
      </c>
      <c r="I57" s="6"/>
      <c r="J57" s="46"/>
      <c r="K57" s="69">
        <v>434884</v>
      </c>
      <c r="L57" s="20">
        <v>7</v>
      </c>
    </row>
    <row r="58" spans="2:12" x14ac:dyDescent="0.45">
      <c r="B58" s="7">
        <v>45135</v>
      </c>
      <c r="C58" s="5" t="s">
        <v>367</v>
      </c>
      <c r="D58" s="5" t="s">
        <v>100</v>
      </c>
      <c r="E58" s="6">
        <v>6</v>
      </c>
      <c r="F58" s="5" t="s">
        <v>392</v>
      </c>
      <c r="G58" s="6">
        <v>6</v>
      </c>
      <c r="H58" s="6">
        <v>6</v>
      </c>
      <c r="I58" s="6"/>
      <c r="J58" s="46"/>
      <c r="K58" s="69">
        <v>434891</v>
      </c>
      <c r="L58" s="20">
        <v>6</v>
      </c>
    </row>
    <row r="59" spans="2:12" x14ac:dyDescent="0.45">
      <c r="B59" s="7"/>
      <c r="C59" s="5"/>
      <c r="D59" s="5"/>
      <c r="E59" s="6"/>
      <c r="F59" s="5"/>
      <c r="G59" s="6"/>
      <c r="H59" s="6"/>
      <c r="I59" s="6"/>
      <c r="J59" s="46"/>
      <c r="K59" s="69"/>
      <c r="L59" s="20"/>
    </row>
    <row r="60" spans="2:12" x14ac:dyDescent="0.45">
      <c r="B60" s="7"/>
      <c r="C60" s="5"/>
      <c r="D60" s="5"/>
      <c r="E60" s="6"/>
      <c r="F60" s="5"/>
      <c r="G60" s="6"/>
      <c r="H60" s="6"/>
      <c r="I60" s="6"/>
      <c r="J60" s="46"/>
      <c r="K60" s="69"/>
      <c r="L60" s="20"/>
    </row>
    <row r="61" spans="2:12" x14ac:dyDescent="0.45">
      <c r="B61" s="7"/>
      <c r="C61" s="5"/>
      <c r="D61" s="5"/>
      <c r="E61" s="6"/>
      <c r="F61" s="5"/>
      <c r="G61" s="6"/>
      <c r="H61" s="6"/>
      <c r="I61" s="6"/>
      <c r="J61" s="46"/>
      <c r="K61" s="69"/>
      <c r="L61" s="20"/>
    </row>
    <row r="62" spans="2:12" x14ac:dyDescent="0.45">
      <c r="B62" s="7"/>
      <c r="C62" s="5"/>
      <c r="D62" s="5"/>
      <c r="E62" s="6"/>
      <c r="F62" s="5"/>
      <c r="G62" s="6"/>
      <c r="H62" s="6"/>
      <c r="I62" s="6"/>
      <c r="J62" s="46"/>
      <c r="K62" s="69"/>
      <c r="L62" s="20"/>
    </row>
    <row r="63" spans="2:12" x14ac:dyDescent="0.45">
      <c r="B63" s="7"/>
      <c r="C63" s="5"/>
      <c r="D63" s="5"/>
      <c r="E63" s="6"/>
      <c r="F63" s="5"/>
      <c r="G63" s="6"/>
      <c r="H63" s="6"/>
      <c r="I63" s="6"/>
      <c r="J63" s="46"/>
      <c r="K63" s="69"/>
      <c r="L63" s="20"/>
    </row>
    <row r="64" spans="2:12" x14ac:dyDescent="0.45">
      <c r="B64" s="7"/>
      <c r="C64" s="5"/>
      <c r="D64" s="5"/>
      <c r="E64" s="6"/>
      <c r="F64" s="5"/>
      <c r="G64" s="6"/>
      <c r="H64" s="6"/>
      <c r="I64" s="6"/>
      <c r="J64" s="46"/>
      <c r="K64" s="69"/>
      <c r="L64" s="20"/>
    </row>
    <row r="65" spans="2:12" x14ac:dyDescent="0.45">
      <c r="B65" s="7"/>
      <c r="C65" s="5"/>
      <c r="D65" s="5"/>
      <c r="E65" s="6"/>
      <c r="F65" s="5"/>
      <c r="G65" s="6"/>
      <c r="H65" s="6"/>
      <c r="I65" s="6"/>
      <c r="J65" s="46"/>
      <c r="K65" s="69"/>
      <c r="L65" s="20"/>
    </row>
    <row r="66" spans="2:12" x14ac:dyDescent="0.45">
      <c r="B66" s="7"/>
      <c r="C66" s="5"/>
      <c r="D66" s="5"/>
      <c r="E66" s="6"/>
      <c r="F66" s="5"/>
      <c r="G66" s="6"/>
      <c r="H66" s="6"/>
      <c r="I66" s="6"/>
      <c r="J66" s="46"/>
      <c r="K66" s="69"/>
      <c r="L66" s="20"/>
    </row>
    <row r="67" spans="2:12" x14ac:dyDescent="0.45">
      <c r="B67" s="7"/>
      <c r="C67" s="5"/>
      <c r="D67" s="5"/>
      <c r="E67" s="6"/>
      <c r="F67" s="5"/>
      <c r="G67" s="6"/>
      <c r="H67" s="6"/>
      <c r="I67" s="6"/>
      <c r="J67" s="46"/>
      <c r="K67" s="69"/>
      <c r="L67" s="20"/>
    </row>
    <row r="68" spans="2:12" x14ac:dyDescent="0.45">
      <c r="L68" s="51">
        <f>SUM(L8:L67)</f>
        <v>361</v>
      </c>
    </row>
  </sheetData>
  <autoFilter ref="B7:L24"/>
  <mergeCells count="4">
    <mergeCell ref="N1:O1"/>
    <mergeCell ref="B2:L2"/>
    <mergeCell ref="F3:G3"/>
    <mergeCell ref="K4:L5"/>
  </mergeCells>
  <pageMargins left="0.7" right="0.7" top="0.75" bottom="0.75" header="0.3" footer="0.3"/>
  <pageSetup scale="28" orientation="portrait" horizontalDpi="4294967293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68"/>
  <sheetViews>
    <sheetView showGridLines="0" zoomScale="90" zoomScaleNormal="90" workbookViewId="0">
      <pane ySplit="7" topLeftCell="A57" activePane="bottomLeft" state="frozen"/>
      <selection pane="bottomLeft" activeCell="L68" sqref="L68"/>
    </sheetView>
  </sheetViews>
  <sheetFormatPr baseColWidth="10" defaultColWidth="11.453125" defaultRowHeight="16.5" x14ac:dyDescent="0.45"/>
  <cols>
    <col min="1" max="1" width="3.7265625" style="1" customWidth="1"/>
    <col min="2" max="2" width="13.26953125" style="1" customWidth="1"/>
    <col min="3" max="3" width="28.7265625" style="1" customWidth="1"/>
    <col min="4" max="4" width="17.26953125" style="1" customWidth="1"/>
    <col min="5" max="5" width="9.7265625" style="2" customWidth="1"/>
    <col min="6" max="6" width="57.26953125" style="1" customWidth="1"/>
    <col min="7" max="7" width="9" style="2" customWidth="1"/>
    <col min="8" max="8" width="8.26953125" style="2" customWidth="1"/>
    <col min="9" max="9" width="12" style="2" customWidth="1"/>
    <col min="10" max="10" width="11.7265625" style="38" customWidth="1"/>
    <col min="11" max="11" width="14.26953125" style="1" customWidth="1"/>
    <col min="12" max="12" width="13.26953125" style="2" customWidth="1"/>
    <col min="13" max="13" width="11.453125" style="1"/>
    <col min="14" max="14" width="12" style="1" customWidth="1"/>
    <col min="15" max="15" width="23.7265625" style="1" customWidth="1"/>
    <col min="16" max="16" width="11.453125" style="1"/>
    <col min="17" max="17" width="19.7265625" style="1" customWidth="1"/>
    <col min="18" max="16384" width="11.453125" style="1"/>
  </cols>
  <sheetData>
    <row r="1" spans="2:26" s="8" customFormat="1" x14ac:dyDescent="0.45">
      <c r="D1" s="9"/>
      <c r="E1" s="9"/>
      <c r="F1" s="9"/>
      <c r="G1" s="9"/>
      <c r="H1" s="9"/>
      <c r="I1" s="9"/>
      <c r="J1" s="14"/>
      <c r="L1" s="9"/>
      <c r="N1" s="79" t="s">
        <v>13</v>
      </c>
      <c r="O1" s="80"/>
      <c r="Q1" s="18" t="s">
        <v>9</v>
      </c>
      <c r="R1" s="9"/>
      <c r="S1" s="11"/>
      <c r="T1" s="11"/>
    </row>
    <row r="2" spans="2:26" s="8" customFormat="1" ht="23.25" customHeight="1" x14ac:dyDescent="0.65"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16"/>
      <c r="N2" s="39" t="s">
        <v>12</v>
      </c>
      <c r="O2" s="36" t="e">
        <f>+#REF!</f>
        <v>#REF!</v>
      </c>
      <c r="Q2" s="19">
        <f>+L25</f>
        <v>6</v>
      </c>
      <c r="R2" s="16"/>
      <c r="S2" s="11"/>
      <c r="T2" s="11"/>
      <c r="U2" s="12"/>
      <c r="V2" s="12"/>
    </row>
    <row r="3" spans="2:26" s="8" customFormat="1" ht="21" x14ac:dyDescent="0.55000000000000004">
      <c r="D3" s="9"/>
      <c r="E3" s="9"/>
      <c r="F3" s="81"/>
      <c r="G3" s="82"/>
      <c r="H3" s="9"/>
      <c r="I3" s="9"/>
      <c r="J3" s="14"/>
      <c r="L3" s="13"/>
      <c r="N3" s="39" t="s">
        <v>8</v>
      </c>
      <c r="O3" s="36" t="e">
        <f>+#REF!</f>
        <v>#REF!</v>
      </c>
      <c r="P3" s="1"/>
      <c r="R3" s="9"/>
      <c r="S3" s="11"/>
      <c r="T3" s="11"/>
    </row>
    <row r="4" spans="2:26" s="8" customFormat="1" ht="17.25" customHeight="1" x14ac:dyDescent="0.45">
      <c r="B4" s="10" t="str">
        <f>RESUMEN!B5</f>
        <v>EDIFICIO TRANQUILA</v>
      </c>
      <c r="C4" s="10"/>
      <c r="D4" s="14"/>
      <c r="E4" s="14"/>
      <c r="F4" s="14"/>
      <c r="G4" s="14"/>
      <c r="H4" s="14"/>
      <c r="I4" s="14"/>
      <c r="J4" s="14"/>
      <c r="K4" s="83" t="s">
        <v>24</v>
      </c>
      <c r="L4" s="83"/>
      <c r="N4" s="39" t="s">
        <v>10</v>
      </c>
      <c r="O4" s="36" t="e">
        <f>+#REF!</f>
        <v>#REF!</v>
      </c>
      <c r="P4" s="1"/>
      <c r="R4" s="9"/>
      <c r="S4" s="11"/>
      <c r="T4" s="11"/>
      <c r="W4" s="17"/>
      <c r="X4" s="17"/>
      <c r="Y4" s="17"/>
      <c r="Z4" s="17"/>
    </row>
    <row r="5" spans="2:26" s="8" customFormat="1" ht="15.75" customHeight="1" x14ac:dyDescent="0.45">
      <c r="B5" s="15" t="str">
        <f>RESUMEN!B6</f>
        <v>Calle Tranquila #2323, Providencia</v>
      </c>
      <c r="D5" s="9"/>
      <c r="E5" s="9"/>
      <c r="F5" s="9"/>
      <c r="G5" s="9"/>
      <c r="H5" s="9"/>
      <c r="I5" s="9"/>
      <c r="J5" s="14"/>
      <c r="K5" s="83"/>
      <c r="L5" s="83"/>
      <c r="N5" s="39" t="s">
        <v>11</v>
      </c>
      <c r="O5" s="40"/>
      <c r="P5" s="1"/>
      <c r="R5" s="9"/>
      <c r="S5" s="11"/>
      <c r="T5" s="11"/>
    </row>
    <row r="6" spans="2:26" x14ac:dyDescent="0.45">
      <c r="B6" s="33" t="s">
        <v>26</v>
      </c>
      <c r="I6" s="47" t="e">
        <f>+MAX(#REF!)</f>
        <v>#REF!</v>
      </c>
      <c r="K6" s="2"/>
      <c r="N6" s="39" t="s">
        <v>14</v>
      </c>
      <c r="O6" s="40"/>
    </row>
    <row r="7" spans="2:26" x14ac:dyDescent="0.45">
      <c r="B7" s="49" t="s">
        <v>1</v>
      </c>
      <c r="C7" s="49" t="s">
        <v>2</v>
      </c>
      <c r="D7" s="49" t="s">
        <v>3</v>
      </c>
      <c r="E7" s="49" t="s">
        <v>25</v>
      </c>
      <c r="F7" s="49" t="s">
        <v>4</v>
      </c>
      <c r="G7" s="49" t="s">
        <v>28</v>
      </c>
      <c r="H7" s="49" t="s">
        <v>25</v>
      </c>
      <c r="I7" s="49" t="s">
        <v>27</v>
      </c>
      <c r="J7" s="49" t="s">
        <v>5</v>
      </c>
      <c r="K7" s="49" t="s">
        <v>6</v>
      </c>
      <c r="L7" s="50" t="s">
        <v>7</v>
      </c>
    </row>
    <row r="8" spans="2:26" x14ac:dyDescent="0.45">
      <c r="B8" s="7">
        <v>45139</v>
      </c>
      <c r="C8" s="5" t="s">
        <v>393</v>
      </c>
      <c r="D8" s="5" t="s">
        <v>100</v>
      </c>
      <c r="E8" s="6">
        <v>7</v>
      </c>
      <c r="F8" s="5" t="s">
        <v>394</v>
      </c>
      <c r="G8" s="6">
        <v>1</v>
      </c>
      <c r="H8" s="6">
        <v>7</v>
      </c>
      <c r="I8" s="6"/>
      <c r="J8" s="46"/>
      <c r="K8" s="69">
        <v>139242</v>
      </c>
      <c r="L8" s="20">
        <v>8</v>
      </c>
    </row>
    <row r="9" spans="2:26" x14ac:dyDescent="0.45">
      <c r="B9" s="7">
        <v>45139</v>
      </c>
      <c r="C9" s="5" t="s">
        <v>393</v>
      </c>
      <c r="D9" s="5" t="s">
        <v>100</v>
      </c>
      <c r="E9" s="6">
        <v>7</v>
      </c>
      <c r="F9" s="5" t="s">
        <v>395</v>
      </c>
      <c r="G9" s="6">
        <v>1</v>
      </c>
      <c r="H9" s="6">
        <v>7</v>
      </c>
      <c r="I9" s="6"/>
      <c r="J9" s="46"/>
      <c r="K9" s="69">
        <v>435003</v>
      </c>
      <c r="L9" s="20">
        <v>8</v>
      </c>
    </row>
    <row r="10" spans="2:26" x14ac:dyDescent="0.45">
      <c r="B10" s="7">
        <v>45139</v>
      </c>
      <c r="C10" s="5" t="s">
        <v>385</v>
      </c>
      <c r="D10" s="5" t="s">
        <v>100</v>
      </c>
      <c r="E10" s="6">
        <v>6</v>
      </c>
      <c r="F10" s="5" t="s">
        <v>396</v>
      </c>
      <c r="G10" s="6">
        <v>1</v>
      </c>
      <c r="H10" s="6">
        <v>7</v>
      </c>
      <c r="I10" s="6"/>
      <c r="J10" s="46"/>
      <c r="K10" s="69">
        <v>435012</v>
      </c>
      <c r="L10" s="20">
        <v>8</v>
      </c>
    </row>
    <row r="11" spans="2:26" x14ac:dyDescent="0.45">
      <c r="B11" s="7">
        <v>45140</v>
      </c>
      <c r="C11" s="5" t="s">
        <v>393</v>
      </c>
      <c r="D11" s="5" t="s">
        <v>100</v>
      </c>
      <c r="E11" s="6">
        <v>7</v>
      </c>
      <c r="F11" s="5" t="s">
        <v>397</v>
      </c>
      <c r="G11" s="6">
        <v>1</v>
      </c>
      <c r="H11" s="6">
        <v>7</v>
      </c>
      <c r="I11" s="6"/>
      <c r="J11" s="46"/>
      <c r="K11" s="69">
        <v>435054</v>
      </c>
      <c r="L11" s="20">
        <v>8</v>
      </c>
    </row>
    <row r="12" spans="2:26" x14ac:dyDescent="0.45">
      <c r="B12" s="7">
        <v>45141</v>
      </c>
      <c r="C12" s="5" t="s">
        <v>385</v>
      </c>
      <c r="D12" s="5" t="s">
        <v>121</v>
      </c>
      <c r="E12" s="6">
        <v>6</v>
      </c>
      <c r="F12" s="5" t="s">
        <v>398</v>
      </c>
      <c r="G12" s="6">
        <v>2</v>
      </c>
      <c r="H12" s="6">
        <v>6</v>
      </c>
      <c r="I12" s="6"/>
      <c r="J12" s="46"/>
      <c r="K12" s="69">
        <v>435109</v>
      </c>
      <c r="L12" s="20">
        <v>8</v>
      </c>
    </row>
    <row r="13" spans="2:26" x14ac:dyDescent="0.45">
      <c r="B13" s="7">
        <v>45141</v>
      </c>
      <c r="C13" s="5" t="s">
        <v>385</v>
      </c>
      <c r="D13" s="5" t="s">
        <v>121</v>
      </c>
      <c r="E13" s="6">
        <v>6</v>
      </c>
      <c r="F13" s="5" t="s">
        <v>399</v>
      </c>
      <c r="G13" s="6">
        <v>2</v>
      </c>
      <c r="H13" s="6">
        <v>6</v>
      </c>
      <c r="I13" s="6"/>
      <c r="J13" s="46"/>
      <c r="K13" s="69">
        <v>435112</v>
      </c>
      <c r="L13" s="20">
        <v>8</v>
      </c>
    </row>
    <row r="14" spans="2:26" x14ac:dyDescent="0.45">
      <c r="B14" s="7">
        <v>45141</v>
      </c>
      <c r="C14" s="5" t="s">
        <v>385</v>
      </c>
      <c r="D14" s="5" t="s">
        <v>121</v>
      </c>
      <c r="E14" s="6">
        <v>6</v>
      </c>
      <c r="F14" s="5" t="s">
        <v>254</v>
      </c>
      <c r="G14" s="6">
        <v>2</v>
      </c>
      <c r="H14" s="6">
        <v>6</v>
      </c>
      <c r="I14" s="6"/>
      <c r="J14" s="46"/>
      <c r="K14" s="69">
        <v>435117</v>
      </c>
      <c r="L14" s="20">
        <v>8</v>
      </c>
    </row>
    <row r="15" spans="2:26" x14ac:dyDescent="0.45">
      <c r="B15" s="7">
        <v>45142</v>
      </c>
      <c r="C15" s="5" t="s">
        <v>393</v>
      </c>
      <c r="D15" s="5" t="s">
        <v>100</v>
      </c>
      <c r="E15" s="6">
        <v>7</v>
      </c>
      <c r="F15" s="5" t="s">
        <v>400</v>
      </c>
      <c r="G15" s="6">
        <v>2</v>
      </c>
      <c r="H15" s="6">
        <v>7</v>
      </c>
      <c r="I15" s="6"/>
      <c r="J15" s="46"/>
      <c r="K15" s="69">
        <v>435170</v>
      </c>
      <c r="L15" s="20">
        <v>5</v>
      </c>
    </row>
    <row r="16" spans="2:26" x14ac:dyDescent="0.45">
      <c r="B16" s="7">
        <v>45142</v>
      </c>
      <c r="C16" s="5" t="s">
        <v>393</v>
      </c>
      <c r="D16" s="5" t="s">
        <v>100</v>
      </c>
      <c r="E16" s="6">
        <v>7</v>
      </c>
      <c r="F16" s="5" t="s">
        <v>322</v>
      </c>
      <c r="G16" s="6">
        <v>2</v>
      </c>
      <c r="H16" s="6">
        <v>7</v>
      </c>
      <c r="I16" s="6"/>
      <c r="J16" s="46"/>
      <c r="K16" s="69">
        <v>435174</v>
      </c>
      <c r="L16" s="20">
        <v>5</v>
      </c>
    </row>
    <row r="17" spans="2:12" x14ac:dyDescent="0.45">
      <c r="B17" s="7">
        <v>45145</v>
      </c>
      <c r="C17" s="5" t="s">
        <v>393</v>
      </c>
      <c r="D17" s="5" t="s">
        <v>100</v>
      </c>
      <c r="E17" s="6">
        <v>7</v>
      </c>
      <c r="F17" s="5" t="s">
        <v>323</v>
      </c>
      <c r="G17" s="6">
        <v>3</v>
      </c>
      <c r="H17" s="6">
        <v>7</v>
      </c>
      <c r="I17" s="6"/>
      <c r="J17" s="46"/>
      <c r="K17" s="69">
        <v>435237</v>
      </c>
      <c r="L17" s="20">
        <v>7</v>
      </c>
    </row>
    <row r="18" spans="2:12" x14ac:dyDescent="0.45">
      <c r="B18" s="7">
        <v>45145</v>
      </c>
      <c r="C18" s="5" t="s">
        <v>393</v>
      </c>
      <c r="D18" s="5" t="s">
        <v>100</v>
      </c>
      <c r="E18" s="6">
        <v>7</v>
      </c>
      <c r="F18" s="5" t="s">
        <v>401</v>
      </c>
      <c r="G18" s="6">
        <v>3</v>
      </c>
      <c r="H18" s="6">
        <v>7</v>
      </c>
      <c r="I18" s="6"/>
      <c r="J18" s="46"/>
      <c r="K18" s="69">
        <v>435243</v>
      </c>
      <c r="L18" s="20">
        <v>7</v>
      </c>
    </row>
    <row r="19" spans="2:12" x14ac:dyDescent="0.45">
      <c r="B19" s="7">
        <v>45147</v>
      </c>
      <c r="C19" s="5" t="s">
        <v>385</v>
      </c>
      <c r="D19" s="5" t="s">
        <v>121</v>
      </c>
      <c r="E19" s="6">
        <v>6</v>
      </c>
      <c r="F19" s="5" t="s">
        <v>402</v>
      </c>
      <c r="G19" s="6">
        <v>3</v>
      </c>
      <c r="H19" s="6">
        <v>6</v>
      </c>
      <c r="I19" s="6"/>
      <c r="J19" s="46"/>
      <c r="K19" s="69">
        <v>435320</v>
      </c>
      <c r="L19" s="20">
        <v>8</v>
      </c>
    </row>
    <row r="20" spans="2:12" x14ac:dyDescent="0.45">
      <c r="B20" s="7">
        <v>45147</v>
      </c>
      <c r="C20" s="5" t="s">
        <v>393</v>
      </c>
      <c r="D20" s="5" t="s">
        <v>121</v>
      </c>
      <c r="E20" s="6">
        <v>7</v>
      </c>
      <c r="F20" s="5" t="s">
        <v>403</v>
      </c>
      <c r="G20" s="6">
        <v>4</v>
      </c>
      <c r="H20" s="6">
        <v>6</v>
      </c>
      <c r="I20" s="6"/>
      <c r="J20" s="46">
        <v>164262</v>
      </c>
      <c r="K20" s="69">
        <v>435325</v>
      </c>
      <c r="L20" s="20">
        <v>8</v>
      </c>
    </row>
    <row r="21" spans="2:12" x14ac:dyDescent="0.45">
      <c r="B21" s="7">
        <v>45147</v>
      </c>
      <c r="C21" s="5" t="s">
        <v>385</v>
      </c>
      <c r="D21" s="5" t="s">
        <v>121</v>
      </c>
      <c r="E21" s="6">
        <v>6</v>
      </c>
      <c r="F21" s="5" t="s">
        <v>404</v>
      </c>
      <c r="G21" s="6">
        <v>3</v>
      </c>
      <c r="H21" s="6">
        <v>6</v>
      </c>
      <c r="I21" s="6"/>
      <c r="J21" s="46"/>
      <c r="K21" s="69">
        <v>439539</v>
      </c>
      <c r="L21" s="20">
        <v>8</v>
      </c>
    </row>
    <row r="22" spans="2:12" x14ac:dyDescent="0.45">
      <c r="B22" s="7">
        <v>45147</v>
      </c>
      <c r="C22" s="5" t="s">
        <v>385</v>
      </c>
      <c r="D22" s="5" t="s">
        <v>121</v>
      </c>
      <c r="E22" s="6">
        <v>6</v>
      </c>
      <c r="F22" s="5" t="s">
        <v>405</v>
      </c>
      <c r="G22" s="6">
        <v>3</v>
      </c>
      <c r="H22" s="6">
        <v>6</v>
      </c>
      <c r="I22" s="6"/>
      <c r="J22" s="46"/>
      <c r="K22" s="69">
        <v>435329</v>
      </c>
      <c r="L22" s="20">
        <v>8</v>
      </c>
    </row>
    <row r="23" spans="2:12" x14ac:dyDescent="0.45">
      <c r="B23" s="7">
        <v>45147</v>
      </c>
      <c r="C23" s="5" t="s">
        <v>393</v>
      </c>
      <c r="D23" s="5" t="s">
        <v>100</v>
      </c>
      <c r="E23" s="6">
        <v>7</v>
      </c>
      <c r="F23" s="5" t="s">
        <v>406</v>
      </c>
      <c r="G23" s="6">
        <v>4</v>
      </c>
      <c r="H23" s="6">
        <v>7</v>
      </c>
      <c r="I23" s="6"/>
      <c r="J23" s="46"/>
      <c r="K23" s="69">
        <v>439551</v>
      </c>
      <c r="L23" s="20">
        <v>8</v>
      </c>
    </row>
    <row r="24" spans="2:12" x14ac:dyDescent="0.45">
      <c r="B24" s="7">
        <v>45149</v>
      </c>
      <c r="C24" s="5" t="s">
        <v>393</v>
      </c>
      <c r="D24" s="5" t="s">
        <v>100</v>
      </c>
      <c r="E24" s="6">
        <v>7</v>
      </c>
      <c r="F24" s="5" t="s">
        <v>407</v>
      </c>
      <c r="G24" s="6">
        <v>5</v>
      </c>
      <c r="H24" s="6">
        <v>7</v>
      </c>
      <c r="I24" s="6"/>
      <c r="J24" s="46">
        <v>164279</v>
      </c>
      <c r="K24" s="69">
        <v>435449</v>
      </c>
      <c r="L24" s="20">
        <v>6</v>
      </c>
    </row>
    <row r="25" spans="2:12" x14ac:dyDescent="0.45">
      <c r="B25" s="7">
        <v>45149</v>
      </c>
      <c r="C25" s="5" t="s">
        <v>393</v>
      </c>
      <c r="D25" s="5" t="s">
        <v>100</v>
      </c>
      <c r="E25" s="6">
        <v>7</v>
      </c>
      <c r="F25" s="5" t="s">
        <v>408</v>
      </c>
      <c r="G25" s="6">
        <v>5</v>
      </c>
      <c r="H25" s="6">
        <v>7</v>
      </c>
      <c r="I25" s="6"/>
      <c r="J25" s="46"/>
      <c r="K25" s="69">
        <v>435457</v>
      </c>
      <c r="L25" s="20">
        <v>6</v>
      </c>
    </row>
    <row r="26" spans="2:12" x14ac:dyDescent="0.45">
      <c r="B26" s="7">
        <v>45152</v>
      </c>
      <c r="C26" s="5" t="s">
        <v>393</v>
      </c>
      <c r="D26" s="5" t="s">
        <v>100</v>
      </c>
      <c r="E26" s="6">
        <v>7</v>
      </c>
      <c r="F26" s="5" t="s">
        <v>409</v>
      </c>
      <c r="G26" s="6">
        <v>6</v>
      </c>
      <c r="H26" s="6">
        <v>7</v>
      </c>
      <c r="I26" s="6"/>
      <c r="J26" s="46">
        <v>164284</v>
      </c>
      <c r="K26" s="69">
        <v>426747</v>
      </c>
      <c r="L26" s="20">
        <v>6</v>
      </c>
    </row>
    <row r="27" spans="2:12" x14ac:dyDescent="0.45">
      <c r="B27" s="7">
        <v>45154</v>
      </c>
      <c r="C27" s="5" t="s">
        <v>393</v>
      </c>
      <c r="D27" s="5" t="s">
        <v>100</v>
      </c>
      <c r="E27" s="6">
        <v>7</v>
      </c>
      <c r="F27" s="5" t="s">
        <v>410</v>
      </c>
      <c r="G27" s="6">
        <v>6</v>
      </c>
      <c r="H27" s="6">
        <v>7</v>
      </c>
      <c r="I27" s="6"/>
      <c r="J27" s="46"/>
      <c r="K27" s="69">
        <v>435540</v>
      </c>
      <c r="L27" s="20">
        <v>8</v>
      </c>
    </row>
    <row r="28" spans="2:12" x14ac:dyDescent="0.45">
      <c r="B28" s="7">
        <v>45155</v>
      </c>
      <c r="C28" s="5" t="s">
        <v>411</v>
      </c>
      <c r="D28" s="5" t="s">
        <v>121</v>
      </c>
      <c r="E28" s="6">
        <v>7</v>
      </c>
      <c r="F28" s="5" t="s">
        <v>412</v>
      </c>
      <c r="G28" s="6">
        <v>1</v>
      </c>
      <c r="H28" s="6">
        <v>7</v>
      </c>
      <c r="I28" s="6"/>
      <c r="J28" s="46"/>
      <c r="K28" s="69">
        <v>435575</v>
      </c>
      <c r="L28" s="20">
        <v>8</v>
      </c>
    </row>
    <row r="29" spans="2:12" x14ac:dyDescent="0.45">
      <c r="B29" s="7">
        <v>45155</v>
      </c>
      <c r="C29" s="5" t="s">
        <v>411</v>
      </c>
      <c r="D29" s="5" t="s">
        <v>121</v>
      </c>
      <c r="E29" s="6">
        <v>7</v>
      </c>
      <c r="F29" s="5" t="s">
        <v>413</v>
      </c>
      <c r="G29" s="6">
        <v>1</v>
      </c>
      <c r="H29" s="6">
        <v>7</v>
      </c>
      <c r="I29" s="6"/>
      <c r="J29" s="46"/>
      <c r="K29" s="69">
        <v>435576</v>
      </c>
      <c r="L29" s="20">
        <v>8</v>
      </c>
    </row>
    <row r="30" spans="2:12" x14ac:dyDescent="0.45">
      <c r="B30" s="7">
        <v>45155</v>
      </c>
      <c r="C30" s="5" t="s">
        <v>411</v>
      </c>
      <c r="D30" s="5" t="s">
        <v>121</v>
      </c>
      <c r="E30" s="6">
        <v>7</v>
      </c>
      <c r="F30" s="5" t="s">
        <v>414</v>
      </c>
      <c r="G30" s="6">
        <v>1</v>
      </c>
      <c r="H30" s="6">
        <v>7</v>
      </c>
      <c r="I30" s="6"/>
      <c r="J30" s="46"/>
      <c r="K30" s="69">
        <v>435581</v>
      </c>
      <c r="L30" s="20">
        <v>8</v>
      </c>
    </row>
    <row r="31" spans="2:12" x14ac:dyDescent="0.45">
      <c r="B31" s="7">
        <v>45155</v>
      </c>
      <c r="C31" s="5" t="s">
        <v>411</v>
      </c>
      <c r="D31" s="5" t="s">
        <v>121</v>
      </c>
      <c r="E31" s="6">
        <v>7</v>
      </c>
      <c r="F31" s="5" t="s">
        <v>415</v>
      </c>
      <c r="G31" s="6">
        <v>1</v>
      </c>
      <c r="H31" s="6">
        <v>7</v>
      </c>
      <c r="I31" s="6"/>
      <c r="J31" s="46"/>
      <c r="K31" s="69">
        <v>435583</v>
      </c>
      <c r="L31" s="20">
        <v>8</v>
      </c>
    </row>
    <row r="32" spans="2:12" x14ac:dyDescent="0.45">
      <c r="B32" s="7">
        <v>45155</v>
      </c>
      <c r="C32" s="5" t="s">
        <v>411</v>
      </c>
      <c r="D32" s="5" t="s">
        <v>121</v>
      </c>
      <c r="E32" s="6">
        <v>7</v>
      </c>
      <c r="F32" s="5" t="s">
        <v>416</v>
      </c>
      <c r="G32" s="6">
        <v>1</v>
      </c>
      <c r="H32" s="6">
        <v>7</v>
      </c>
      <c r="I32" s="6"/>
      <c r="J32" s="46"/>
      <c r="K32" s="69">
        <v>435585</v>
      </c>
      <c r="L32" s="20">
        <v>8</v>
      </c>
    </row>
    <row r="33" spans="2:12" x14ac:dyDescent="0.45">
      <c r="B33" s="7">
        <v>45155</v>
      </c>
      <c r="C33" s="5" t="s">
        <v>411</v>
      </c>
      <c r="D33" s="5" t="s">
        <v>121</v>
      </c>
      <c r="E33" s="6">
        <v>7</v>
      </c>
      <c r="F33" s="5" t="s">
        <v>417</v>
      </c>
      <c r="G33" s="6">
        <v>1</v>
      </c>
      <c r="H33" s="6">
        <v>7</v>
      </c>
      <c r="I33" s="6"/>
      <c r="J33" s="46"/>
      <c r="K33" s="69">
        <v>435588</v>
      </c>
      <c r="L33" s="20">
        <v>8</v>
      </c>
    </row>
    <row r="34" spans="2:12" x14ac:dyDescent="0.45">
      <c r="B34" s="7">
        <v>45155</v>
      </c>
      <c r="C34" s="5" t="s">
        <v>411</v>
      </c>
      <c r="D34" s="5" t="s">
        <v>121</v>
      </c>
      <c r="E34" s="6">
        <v>7</v>
      </c>
      <c r="F34" s="5" t="s">
        <v>418</v>
      </c>
      <c r="G34" s="6">
        <v>1</v>
      </c>
      <c r="H34" s="6">
        <v>7</v>
      </c>
      <c r="I34" s="6"/>
      <c r="J34" s="46"/>
      <c r="K34" s="69">
        <v>435593</v>
      </c>
      <c r="L34" s="20">
        <v>8</v>
      </c>
    </row>
    <row r="35" spans="2:12" x14ac:dyDescent="0.45">
      <c r="B35" s="7">
        <v>45155</v>
      </c>
      <c r="C35" s="5" t="s">
        <v>411</v>
      </c>
      <c r="D35" s="5" t="s">
        <v>121</v>
      </c>
      <c r="E35" s="6">
        <v>7</v>
      </c>
      <c r="F35" s="5" t="s">
        <v>419</v>
      </c>
      <c r="G35" s="6">
        <v>1</v>
      </c>
      <c r="H35" s="6">
        <v>7</v>
      </c>
      <c r="I35" s="6"/>
      <c r="J35" s="46"/>
      <c r="K35" s="69">
        <v>435597</v>
      </c>
      <c r="L35" s="20">
        <v>8</v>
      </c>
    </row>
    <row r="36" spans="2:12" x14ac:dyDescent="0.45">
      <c r="B36" s="7">
        <v>45155</v>
      </c>
      <c r="C36" s="5" t="s">
        <v>411</v>
      </c>
      <c r="D36" s="5" t="s">
        <v>100</v>
      </c>
      <c r="E36" s="6">
        <v>7</v>
      </c>
      <c r="F36" s="5" t="s">
        <v>420</v>
      </c>
      <c r="G36" s="6">
        <v>1</v>
      </c>
      <c r="H36" s="6">
        <v>7</v>
      </c>
      <c r="I36" s="6"/>
      <c r="J36" s="46"/>
      <c r="K36" s="69">
        <v>435601</v>
      </c>
      <c r="L36" s="20">
        <v>8</v>
      </c>
    </row>
    <row r="37" spans="2:12" x14ac:dyDescent="0.45">
      <c r="B37" s="7">
        <v>45159</v>
      </c>
      <c r="C37" s="5" t="s">
        <v>393</v>
      </c>
      <c r="D37" s="5" t="s">
        <v>100</v>
      </c>
      <c r="E37" s="6">
        <v>7</v>
      </c>
      <c r="F37" s="5" t="s">
        <v>421</v>
      </c>
      <c r="G37" s="6">
        <v>6</v>
      </c>
      <c r="H37" s="6">
        <v>7</v>
      </c>
      <c r="I37" s="6"/>
      <c r="J37" s="46"/>
      <c r="K37" s="69">
        <v>435707</v>
      </c>
      <c r="L37" s="20">
        <v>5</v>
      </c>
    </row>
    <row r="38" spans="2:12" x14ac:dyDescent="0.45">
      <c r="B38" s="7">
        <v>45162</v>
      </c>
      <c r="C38" s="5" t="s">
        <v>393</v>
      </c>
      <c r="D38" s="5" t="s">
        <v>100</v>
      </c>
      <c r="E38" s="6">
        <v>7</v>
      </c>
      <c r="F38" s="5" t="s">
        <v>422</v>
      </c>
      <c r="G38" s="6">
        <v>6</v>
      </c>
      <c r="H38" s="6">
        <v>7</v>
      </c>
      <c r="I38" s="6"/>
      <c r="J38" s="46"/>
      <c r="K38" s="69">
        <v>435795</v>
      </c>
      <c r="L38" s="20">
        <v>5</v>
      </c>
    </row>
    <row r="39" spans="2:12" x14ac:dyDescent="0.45">
      <c r="B39" s="7">
        <v>45163</v>
      </c>
      <c r="C39" s="5" t="s">
        <v>411</v>
      </c>
      <c r="D39" s="5" t="s">
        <v>121</v>
      </c>
      <c r="E39" s="6">
        <v>7</v>
      </c>
      <c r="F39" s="5" t="s">
        <v>423</v>
      </c>
      <c r="G39" s="6">
        <v>2</v>
      </c>
      <c r="H39" s="6">
        <v>7</v>
      </c>
      <c r="I39" s="6"/>
      <c r="J39" s="46"/>
      <c r="K39" s="69">
        <v>435824</v>
      </c>
      <c r="L39" s="20">
        <v>8</v>
      </c>
    </row>
    <row r="40" spans="2:12" x14ac:dyDescent="0.45">
      <c r="B40" s="7">
        <v>45163</v>
      </c>
      <c r="C40" s="5" t="s">
        <v>411</v>
      </c>
      <c r="D40" s="5" t="s">
        <v>121</v>
      </c>
      <c r="E40" s="6">
        <v>7</v>
      </c>
      <c r="F40" s="5" t="s">
        <v>424</v>
      </c>
      <c r="G40" s="6">
        <v>2</v>
      </c>
      <c r="H40" s="6">
        <v>7</v>
      </c>
      <c r="I40" s="6"/>
      <c r="J40" s="46"/>
      <c r="K40" s="69">
        <v>435827</v>
      </c>
      <c r="L40" s="20">
        <v>8</v>
      </c>
    </row>
    <row r="41" spans="2:12" x14ac:dyDescent="0.45">
      <c r="B41" s="7">
        <v>45163</v>
      </c>
      <c r="C41" s="5" t="s">
        <v>411</v>
      </c>
      <c r="D41" s="5" t="s">
        <v>121</v>
      </c>
      <c r="E41" s="6">
        <v>7</v>
      </c>
      <c r="F41" s="5" t="s">
        <v>425</v>
      </c>
      <c r="G41" s="6">
        <v>2</v>
      </c>
      <c r="H41" s="6">
        <v>7</v>
      </c>
      <c r="I41" s="6"/>
      <c r="J41" s="46"/>
      <c r="K41" s="69">
        <v>440010</v>
      </c>
      <c r="L41" s="20">
        <v>8</v>
      </c>
    </row>
    <row r="42" spans="2:12" x14ac:dyDescent="0.45">
      <c r="B42" s="7">
        <v>45163</v>
      </c>
      <c r="C42" s="5" t="s">
        <v>411</v>
      </c>
      <c r="D42" s="5" t="s">
        <v>121</v>
      </c>
      <c r="E42" s="6">
        <v>7</v>
      </c>
      <c r="F42" s="5" t="s">
        <v>426</v>
      </c>
      <c r="G42" s="6">
        <v>2</v>
      </c>
      <c r="H42" s="6">
        <v>7</v>
      </c>
      <c r="I42" s="6"/>
      <c r="J42" s="46"/>
      <c r="K42" s="69">
        <v>440013</v>
      </c>
      <c r="L42" s="20">
        <v>8</v>
      </c>
    </row>
    <row r="43" spans="2:12" x14ac:dyDescent="0.45">
      <c r="B43" s="7">
        <v>45163</v>
      </c>
      <c r="C43" s="5" t="s">
        <v>411</v>
      </c>
      <c r="D43" s="5" t="s">
        <v>121</v>
      </c>
      <c r="E43" s="6">
        <v>7</v>
      </c>
      <c r="F43" s="5" t="s">
        <v>427</v>
      </c>
      <c r="G43" s="6">
        <v>2</v>
      </c>
      <c r="H43" s="6">
        <v>7</v>
      </c>
      <c r="I43" s="6"/>
      <c r="J43" s="46"/>
      <c r="K43" s="69">
        <v>440016</v>
      </c>
      <c r="L43" s="20">
        <v>8</v>
      </c>
    </row>
    <row r="44" spans="2:12" x14ac:dyDescent="0.45">
      <c r="B44" s="7">
        <v>45163</v>
      </c>
      <c r="C44" s="5" t="s">
        <v>411</v>
      </c>
      <c r="D44" s="5" t="s">
        <v>121</v>
      </c>
      <c r="E44" s="6">
        <v>7</v>
      </c>
      <c r="F44" s="5" t="s">
        <v>428</v>
      </c>
      <c r="G44" s="6">
        <v>2</v>
      </c>
      <c r="H44" s="6">
        <v>7</v>
      </c>
      <c r="I44" s="6"/>
      <c r="J44" s="46"/>
      <c r="K44" s="69">
        <v>440020</v>
      </c>
      <c r="L44" s="20">
        <v>8</v>
      </c>
    </row>
    <row r="45" spans="2:12" x14ac:dyDescent="0.45">
      <c r="B45" s="7">
        <v>45163</v>
      </c>
      <c r="C45" s="5" t="s">
        <v>429</v>
      </c>
      <c r="D45" s="5" t="s">
        <v>121</v>
      </c>
      <c r="E45" s="6">
        <v>7</v>
      </c>
      <c r="F45" s="5" t="s">
        <v>430</v>
      </c>
      <c r="G45" s="6">
        <v>2</v>
      </c>
      <c r="H45" s="6">
        <v>7</v>
      </c>
      <c r="I45" s="6"/>
      <c r="J45" s="46"/>
      <c r="K45" s="69">
        <v>435843</v>
      </c>
      <c r="L45" s="20">
        <v>8</v>
      </c>
    </row>
    <row r="46" spans="2:12" x14ac:dyDescent="0.45">
      <c r="B46" s="7">
        <v>45166</v>
      </c>
      <c r="C46" s="5" t="s">
        <v>411</v>
      </c>
      <c r="D46" s="5" t="s">
        <v>100</v>
      </c>
      <c r="E46" s="6">
        <v>7</v>
      </c>
      <c r="F46" s="5" t="s">
        <v>431</v>
      </c>
      <c r="G46" s="6">
        <v>2</v>
      </c>
      <c r="H46" s="6">
        <v>7</v>
      </c>
      <c r="I46" s="6"/>
      <c r="J46" s="46"/>
      <c r="K46" s="69">
        <v>440088</v>
      </c>
      <c r="L46" s="20">
        <v>5.5</v>
      </c>
    </row>
    <row r="47" spans="2:12" x14ac:dyDescent="0.45">
      <c r="B47" s="7">
        <v>45166</v>
      </c>
      <c r="C47" s="5" t="s">
        <v>429</v>
      </c>
      <c r="D47" s="5" t="s">
        <v>100</v>
      </c>
      <c r="E47" s="6">
        <v>7</v>
      </c>
      <c r="F47" s="5" t="s">
        <v>432</v>
      </c>
      <c r="G47" s="6">
        <v>4</v>
      </c>
      <c r="H47" s="6">
        <v>7</v>
      </c>
      <c r="I47" s="6"/>
      <c r="J47" s="46"/>
      <c r="K47" s="69">
        <v>440102</v>
      </c>
      <c r="L47" s="20">
        <v>5.5</v>
      </c>
    </row>
    <row r="48" spans="2:12" x14ac:dyDescent="0.45">
      <c r="B48" s="7">
        <v>45167</v>
      </c>
      <c r="C48" s="5" t="s">
        <v>433</v>
      </c>
      <c r="D48" s="5" t="s">
        <v>100</v>
      </c>
      <c r="E48" s="6">
        <v>7</v>
      </c>
      <c r="F48" s="5" t="s">
        <v>434</v>
      </c>
      <c r="G48" s="6">
        <v>4</v>
      </c>
      <c r="H48" s="6">
        <v>7</v>
      </c>
      <c r="I48" s="6"/>
      <c r="J48" s="46"/>
      <c r="K48" s="69">
        <v>435933</v>
      </c>
      <c r="L48" s="20">
        <v>6</v>
      </c>
    </row>
    <row r="49" spans="2:12" x14ac:dyDescent="0.45">
      <c r="B49" s="7">
        <v>45168</v>
      </c>
      <c r="C49" s="5" t="s">
        <v>411</v>
      </c>
      <c r="D49" s="5" t="s">
        <v>121</v>
      </c>
      <c r="E49" s="6">
        <v>7</v>
      </c>
      <c r="F49" s="5" t="s">
        <v>435</v>
      </c>
      <c r="G49" s="6">
        <v>3</v>
      </c>
      <c r="H49" s="6">
        <v>7</v>
      </c>
      <c r="I49" s="6"/>
      <c r="J49" s="46"/>
      <c r="K49" s="69">
        <v>435967</v>
      </c>
      <c r="L49" s="20">
        <v>8</v>
      </c>
    </row>
    <row r="50" spans="2:12" x14ac:dyDescent="0.45">
      <c r="B50" s="7">
        <v>45168</v>
      </c>
      <c r="C50" s="5" t="s">
        <v>411</v>
      </c>
      <c r="D50" s="5" t="s">
        <v>121</v>
      </c>
      <c r="E50" s="6">
        <v>7</v>
      </c>
      <c r="F50" s="5" t="s">
        <v>436</v>
      </c>
      <c r="G50" s="6">
        <v>3</v>
      </c>
      <c r="H50" s="6">
        <v>7</v>
      </c>
      <c r="I50" s="6"/>
      <c r="J50" s="46"/>
      <c r="K50" s="69">
        <v>435970</v>
      </c>
      <c r="L50" s="20">
        <v>8</v>
      </c>
    </row>
    <row r="51" spans="2:12" x14ac:dyDescent="0.45">
      <c r="B51" s="7">
        <v>45168</v>
      </c>
      <c r="C51" s="5" t="s">
        <v>411</v>
      </c>
      <c r="D51" s="5" t="s">
        <v>121</v>
      </c>
      <c r="E51" s="6">
        <v>7</v>
      </c>
      <c r="F51" s="5" t="s">
        <v>437</v>
      </c>
      <c r="G51" s="6">
        <v>3</v>
      </c>
      <c r="H51" s="6">
        <v>7</v>
      </c>
      <c r="I51" s="46"/>
      <c r="J51" s="46">
        <v>164807</v>
      </c>
      <c r="K51" s="69">
        <v>435974</v>
      </c>
      <c r="L51" s="20">
        <v>8</v>
      </c>
    </row>
    <row r="52" spans="2:12" x14ac:dyDescent="0.45">
      <c r="B52" s="7">
        <v>45168</v>
      </c>
      <c r="C52" s="5" t="s">
        <v>411</v>
      </c>
      <c r="D52" s="5" t="s">
        <v>121</v>
      </c>
      <c r="E52" s="6">
        <v>7</v>
      </c>
      <c r="F52" s="5" t="s">
        <v>438</v>
      </c>
      <c r="G52" s="6">
        <v>3</v>
      </c>
      <c r="H52" s="6">
        <v>7</v>
      </c>
      <c r="I52" s="6"/>
      <c r="J52" s="46"/>
      <c r="K52" s="69">
        <v>435976</v>
      </c>
      <c r="L52" s="20">
        <v>8</v>
      </c>
    </row>
    <row r="53" spans="2:12" x14ac:dyDescent="0.45">
      <c r="B53" s="7">
        <v>45168</v>
      </c>
      <c r="C53" s="5" t="s">
        <v>411</v>
      </c>
      <c r="D53" s="5" t="s">
        <v>121</v>
      </c>
      <c r="E53" s="6">
        <v>7</v>
      </c>
      <c r="F53" s="5" t="s">
        <v>439</v>
      </c>
      <c r="G53" s="6">
        <v>3</v>
      </c>
      <c r="H53" s="6">
        <v>7</v>
      </c>
      <c r="I53" s="6"/>
      <c r="J53" s="46"/>
      <c r="K53" s="69">
        <v>435978</v>
      </c>
      <c r="L53" s="20">
        <v>8</v>
      </c>
    </row>
    <row r="54" spans="2:12" x14ac:dyDescent="0.45">
      <c r="B54" s="7">
        <v>45168</v>
      </c>
      <c r="C54" s="5" t="s">
        <v>411</v>
      </c>
      <c r="D54" s="5" t="s">
        <v>121</v>
      </c>
      <c r="E54" s="6">
        <v>7</v>
      </c>
      <c r="F54" s="5" t="s">
        <v>440</v>
      </c>
      <c r="G54" s="6">
        <v>3</v>
      </c>
      <c r="H54" s="6">
        <v>7</v>
      </c>
      <c r="I54" s="6"/>
      <c r="J54" s="46"/>
      <c r="K54" s="69">
        <v>435980</v>
      </c>
      <c r="L54" s="20">
        <v>8</v>
      </c>
    </row>
    <row r="55" spans="2:12" x14ac:dyDescent="0.45">
      <c r="B55" s="7">
        <v>45168</v>
      </c>
      <c r="C55" s="5" t="s">
        <v>393</v>
      </c>
      <c r="D55" s="5" t="s">
        <v>100</v>
      </c>
      <c r="E55" s="6">
        <v>7</v>
      </c>
      <c r="F55" s="5" t="s">
        <v>326</v>
      </c>
      <c r="G55" s="6">
        <v>4</v>
      </c>
      <c r="H55" s="6">
        <v>7</v>
      </c>
      <c r="I55" s="6"/>
      <c r="J55" s="46"/>
      <c r="K55" s="69">
        <v>435991</v>
      </c>
      <c r="L55" s="20">
        <v>3</v>
      </c>
    </row>
    <row r="56" spans="2:12" x14ac:dyDescent="0.45">
      <c r="B56" s="7">
        <v>45169</v>
      </c>
      <c r="C56" s="5" t="s">
        <v>441</v>
      </c>
      <c r="D56" s="5" t="s">
        <v>100</v>
      </c>
      <c r="E56" s="6">
        <v>8</v>
      </c>
      <c r="F56" s="5" t="s">
        <v>442</v>
      </c>
      <c r="G56" s="6">
        <v>1</v>
      </c>
      <c r="H56" s="6">
        <v>8</v>
      </c>
      <c r="I56" s="3"/>
      <c r="J56" s="46">
        <v>164646</v>
      </c>
      <c r="K56" s="69">
        <v>436036</v>
      </c>
      <c r="L56" s="20">
        <v>5</v>
      </c>
    </row>
    <row r="57" spans="2:12" x14ac:dyDescent="0.45">
      <c r="B57" s="7">
        <v>45169</v>
      </c>
      <c r="C57" s="5" t="s">
        <v>429</v>
      </c>
      <c r="D57" s="5" t="s">
        <v>100</v>
      </c>
      <c r="E57" s="6">
        <v>8</v>
      </c>
      <c r="F57" s="5" t="s">
        <v>443</v>
      </c>
      <c r="G57" s="6">
        <v>1</v>
      </c>
      <c r="H57" s="6">
        <v>8</v>
      </c>
      <c r="J57" s="46"/>
      <c r="K57" s="69">
        <v>436043</v>
      </c>
      <c r="L57" s="20">
        <v>5</v>
      </c>
    </row>
    <row r="58" spans="2:12" x14ac:dyDescent="0.45">
      <c r="B58" s="7"/>
      <c r="C58" s="5"/>
      <c r="D58" s="5"/>
      <c r="E58" s="6"/>
      <c r="F58" s="5"/>
      <c r="G58" s="6"/>
      <c r="H58" s="6"/>
      <c r="I58" s="6"/>
      <c r="J58" s="46"/>
      <c r="K58" s="69"/>
      <c r="L58" s="20"/>
    </row>
    <row r="59" spans="2:12" x14ac:dyDescent="0.45">
      <c r="B59" s="7"/>
      <c r="C59" s="5"/>
      <c r="D59" s="5"/>
      <c r="E59" s="6"/>
      <c r="F59" s="5"/>
      <c r="G59" s="6"/>
      <c r="H59" s="6"/>
      <c r="I59" s="6"/>
      <c r="J59" s="46"/>
      <c r="K59" s="69"/>
      <c r="L59" s="20"/>
    </row>
    <row r="60" spans="2:12" x14ac:dyDescent="0.45">
      <c r="B60" s="7"/>
      <c r="C60" s="5"/>
      <c r="D60" s="5"/>
      <c r="E60" s="6"/>
      <c r="F60" s="5"/>
      <c r="G60" s="6"/>
      <c r="H60" s="6"/>
      <c r="I60" s="6"/>
      <c r="J60" s="46"/>
      <c r="K60" s="69"/>
      <c r="L60" s="20"/>
    </row>
    <row r="61" spans="2:12" x14ac:dyDescent="0.45">
      <c r="B61" s="7"/>
      <c r="C61" s="5"/>
      <c r="D61" s="5"/>
      <c r="E61" s="6"/>
      <c r="F61" s="5"/>
      <c r="G61" s="6"/>
      <c r="H61" s="6"/>
      <c r="I61" s="6"/>
      <c r="J61" s="46"/>
      <c r="K61" s="69"/>
      <c r="L61" s="20"/>
    </row>
    <row r="62" spans="2:12" x14ac:dyDescent="0.45">
      <c r="B62" s="7"/>
      <c r="C62" s="5"/>
      <c r="D62" s="5"/>
      <c r="E62" s="6"/>
      <c r="F62" s="5"/>
      <c r="G62" s="6"/>
      <c r="H62" s="6"/>
      <c r="I62" s="6"/>
      <c r="J62" s="46"/>
      <c r="K62" s="69"/>
      <c r="L62" s="20"/>
    </row>
    <row r="63" spans="2:12" x14ac:dyDescent="0.45">
      <c r="B63" s="7"/>
      <c r="C63" s="5"/>
      <c r="D63" s="5"/>
      <c r="E63" s="6"/>
      <c r="F63" s="5"/>
      <c r="G63" s="6"/>
      <c r="H63" s="6"/>
      <c r="I63" s="6"/>
      <c r="J63" s="46"/>
      <c r="K63" s="69"/>
      <c r="L63" s="20"/>
    </row>
    <row r="64" spans="2:12" x14ac:dyDescent="0.45">
      <c r="B64" s="7"/>
      <c r="C64" s="5"/>
      <c r="D64" s="5"/>
      <c r="E64" s="6"/>
      <c r="F64" s="5"/>
      <c r="G64" s="6"/>
      <c r="H64" s="6"/>
      <c r="I64" s="6"/>
      <c r="J64" s="46"/>
      <c r="K64" s="69"/>
      <c r="L64" s="20"/>
    </row>
    <row r="65" spans="2:12" x14ac:dyDescent="0.45">
      <c r="B65" s="7"/>
      <c r="C65" s="5"/>
      <c r="D65" s="5"/>
      <c r="E65" s="6"/>
      <c r="F65" s="5"/>
      <c r="G65" s="6"/>
      <c r="H65" s="6"/>
      <c r="I65" s="6"/>
      <c r="J65" s="46"/>
      <c r="K65" s="69"/>
      <c r="L65" s="20"/>
    </row>
    <row r="66" spans="2:12" x14ac:dyDescent="0.45">
      <c r="B66" s="7"/>
      <c r="C66" s="5"/>
      <c r="D66" s="5"/>
      <c r="E66" s="6"/>
      <c r="F66" s="5"/>
      <c r="G66" s="6"/>
      <c r="H66" s="6"/>
      <c r="I66" s="6"/>
      <c r="J66" s="46"/>
      <c r="K66" s="69"/>
      <c r="L66" s="20"/>
    </row>
    <row r="67" spans="2:12" x14ac:dyDescent="0.45">
      <c r="B67" s="7"/>
      <c r="C67" s="5"/>
      <c r="D67" s="5"/>
      <c r="E67" s="6"/>
      <c r="F67" s="5"/>
      <c r="G67" s="6"/>
      <c r="H67" s="6"/>
      <c r="I67" s="6"/>
      <c r="J67" s="46"/>
      <c r="K67" s="69"/>
      <c r="L67" s="20"/>
    </row>
    <row r="68" spans="2:12" x14ac:dyDescent="0.45">
      <c r="L68" s="51">
        <f>SUM(L8:L67)</f>
        <v>362</v>
      </c>
    </row>
  </sheetData>
  <autoFilter ref="B7:L24"/>
  <mergeCells count="4">
    <mergeCell ref="N1:O1"/>
    <mergeCell ref="B2:L2"/>
    <mergeCell ref="F3:G3"/>
    <mergeCell ref="K4:L5"/>
  </mergeCells>
  <pageMargins left="0.7" right="0.7" top="0.75" bottom="0.75" header="0.3" footer="0.3"/>
  <pageSetup scale="28" orientation="portrait" horizontalDpi="4294967293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68"/>
  <sheetViews>
    <sheetView showGridLines="0" zoomScale="90" zoomScaleNormal="90" workbookViewId="0">
      <pane ySplit="7" topLeftCell="A49" activePane="bottomLeft" state="frozen"/>
      <selection pane="bottomLeft" activeCell="L68" sqref="L68"/>
    </sheetView>
  </sheetViews>
  <sheetFormatPr baseColWidth="10" defaultColWidth="11.453125" defaultRowHeight="16.5" x14ac:dyDescent="0.45"/>
  <cols>
    <col min="1" max="1" width="3.7265625" style="1" customWidth="1"/>
    <col min="2" max="2" width="13.26953125" style="1" customWidth="1"/>
    <col min="3" max="3" width="28.7265625" style="1" customWidth="1"/>
    <col min="4" max="4" width="17.26953125" style="1" customWidth="1"/>
    <col min="5" max="5" width="9.7265625" style="2" customWidth="1"/>
    <col min="6" max="6" width="57.26953125" style="1" customWidth="1"/>
    <col min="7" max="7" width="9" style="2" customWidth="1"/>
    <col min="8" max="8" width="8.26953125" style="2" customWidth="1"/>
    <col min="9" max="9" width="12" style="2" customWidth="1"/>
    <col min="10" max="10" width="11.7265625" style="38" customWidth="1"/>
    <col min="11" max="11" width="14.26953125" style="1" customWidth="1"/>
    <col min="12" max="12" width="13.26953125" style="2" customWidth="1"/>
    <col min="13" max="13" width="11.453125" style="1"/>
    <col min="14" max="14" width="12" style="1" customWidth="1"/>
    <col min="15" max="15" width="23.7265625" style="1" customWidth="1"/>
    <col min="16" max="16" width="11.453125" style="1"/>
    <col min="17" max="17" width="19.7265625" style="1" customWidth="1"/>
    <col min="18" max="16384" width="11.453125" style="1"/>
  </cols>
  <sheetData>
    <row r="1" spans="2:26" s="8" customFormat="1" x14ac:dyDescent="0.45">
      <c r="D1" s="9"/>
      <c r="E1" s="9"/>
      <c r="F1" s="9"/>
      <c r="G1" s="9"/>
      <c r="H1" s="9"/>
      <c r="I1" s="9"/>
      <c r="J1" s="14"/>
      <c r="L1" s="9"/>
      <c r="N1" s="79" t="s">
        <v>13</v>
      </c>
      <c r="O1" s="80"/>
      <c r="Q1" s="18" t="s">
        <v>9</v>
      </c>
      <c r="R1" s="9"/>
      <c r="S1" s="11"/>
      <c r="T1" s="11"/>
    </row>
    <row r="2" spans="2:26" s="8" customFormat="1" ht="23.25" customHeight="1" x14ac:dyDescent="0.65"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16"/>
      <c r="N2" s="39" t="s">
        <v>12</v>
      </c>
      <c r="O2" s="36" t="e">
        <f>+#REF!</f>
        <v>#REF!</v>
      </c>
      <c r="Q2" s="19">
        <f>+L25</f>
        <v>0</v>
      </c>
      <c r="R2" s="16"/>
      <c r="S2" s="11"/>
      <c r="T2" s="11"/>
      <c r="U2" s="12"/>
      <c r="V2" s="12"/>
    </row>
    <row r="3" spans="2:26" s="8" customFormat="1" ht="21" x14ac:dyDescent="0.55000000000000004">
      <c r="D3" s="9"/>
      <c r="E3" s="9"/>
      <c r="F3" s="81"/>
      <c r="G3" s="82"/>
      <c r="H3" s="9"/>
      <c r="I3" s="9"/>
      <c r="J3" s="14"/>
      <c r="L3" s="13"/>
      <c r="N3" s="39" t="s">
        <v>8</v>
      </c>
      <c r="O3" s="36" t="e">
        <f>+#REF!</f>
        <v>#REF!</v>
      </c>
      <c r="P3" s="1"/>
      <c r="R3" s="9"/>
      <c r="S3" s="11"/>
      <c r="T3" s="11"/>
    </row>
    <row r="4" spans="2:26" s="8" customFormat="1" ht="17.25" customHeight="1" x14ac:dyDescent="0.45">
      <c r="B4" s="10" t="str">
        <f>RESUMEN!B5</f>
        <v>EDIFICIO TRANQUILA</v>
      </c>
      <c r="C4" s="10"/>
      <c r="D4" s="14"/>
      <c r="E4" s="14"/>
      <c r="F4" s="14"/>
      <c r="G4" s="14"/>
      <c r="H4" s="14"/>
      <c r="I4" s="14"/>
      <c r="J4" s="14"/>
      <c r="K4" s="83" t="s">
        <v>24</v>
      </c>
      <c r="L4" s="83"/>
      <c r="N4" s="39" t="s">
        <v>10</v>
      </c>
      <c r="O4" s="36" t="e">
        <f>+#REF!</f>
        <v>#REF!</v>
      </c>
      <c r="P4" s="1"/>
      <c r="R4" s="9"/>
      <c r="S4" s="11"/>
      <c r="T4" s="11"/>
      <c r="W4" s="17"/>
      <c r="X4" s="17"/>
      <c r="Y4" s="17"/>
      <c r="Z4" s="17"/>
    </row>
    <row r="5" spans="2:26" s="8" customFormat="1" ht="15.75" customHeight="1" x14ac:dyDescent="0.45">
      <c r="B5" s="15" t="str">
        <f>RESUMEN!B6</f>
        <v>Calle Tranquila #2323, Providencia</v>
      </c>
      <c r="D5" s="9"/>
      <c r="E5" s="9"/>
      <c r="F5" s="9"/>
      <c r="G5" s="9"/>
      <c r="H5" s="9"/>
      <c r="I5" s="9"/>
      <c r="J5" s="14"/>
      <c r="K5" s="83"/>
      <c r="L5" s="83"/>
      <c r="N5" s="39" t="s">
        <v>11</v>
      </c>
      <c r="O5" s="40"/>
      <c r="P5" s="1"/>
      <c r="R5" s="9"/>
      <c r="S5" s="11"/>
      <c r="T5" s="11"/>
    </row>
    <row r="6" spans="2:26" x14ac:dyDescent="0.45">
      <c r="B6" s="33" t="s">
        <v>26</v>
      </c>
      <c r="I6" s="47" t="e">
        <f>+MAX(#REF!)</f>
        <v>#REF!</v>
      </c>
      <c r="K6" s="2"/>
      <c r="N6" s="39" t="s">
        <v>14</v>
      </c>
      <c r="O6" s="40"/>
    </row>
    <row r="7" spans="2:26" x14ac:dyDescent="0.45">
      <c r="B7" s="49" t="s">
        <v>1</v>
      </c>
      <c r="C7" s="49" t="s">
        <v>2</v>
      </c>
      <c r="D7" s="49" t="s">
        <v>3</v>
      </c>
      <c r="E7" s="49" t="s">
        <v>25</v>
      </c>
      <c r="F7" s="49" t="s">
        <v>4</v>
      </c>
      <c r="G7" s="49" t="s">
        <v>28</v>
      </c>
      <c r="H7" s="49" t="s">
        <v>25</v>
      </c>
      <c r="I7" s="49" t="s">
        <v>27</v>
      </c>
      <c r="J7" s="49" t="s">
        <v>5</v>
      </c>
      <c r="K7" s="49" t="s">
        <v>6</v>
      </c>
      <c r="L7" s="50" t="s">
        <v>7</v>
      </c>
    </row>
    <row r="8" spans="2:26" x14ac:dyDescent="0.45">
      <c r="B8" s="7">
        <v>45170</v>
      </c>
      <c r="C8" s="5" t="s">
        <v>441</v>
      </c>
      <c r="D8" s="5" t="s">
        <v>100</v>
      </c>
      <c r="E8" s="6">
        <v>8</v>
      </c>
      <c r="F8" s="5" t="s">
        <v>325</v>
      </c>
      <c r="G8" s="6">
        <v>2</v>
      </c>
      <c r="H8" s="6">
        <v>8</v>
      </c>
      <c r="I8" s="6"/>
      <c r="J8" s="46"/>
      <c r="K8" s="69">
        <v>436089</v>
      </c>
      <c r="L8" s="20">
        <v>4</v>
      </c>
    </row>
    <row r="9" spans="2:26" x14ac:dyDescent="0.45">
      <c r="B9" s="7">
        <v>45174</v>
      </c>
      <c r="C9" s="5" t="s">
        <v>444</v>
      </c>
      <c r="D9" s="5" t="s">
        <v>100</v>
      </c>
      <c r="E9" s="6">
        <v>8</v>
      </c>
      <c r="F9" s="5" t="s">
        <v>445</v>
      </c>
      <c r="G9" s="6">
        <v>3</v>
      </c>
      <c r="H9" s="6">
        <v>8</v>
      </c>
      <c r="I9" s="6"/>
      <c r="J9" s="46"/>
      <c r="K9" s="69">
        <v>436195</v>
      </c>
      <c r="L9" s="20">
        <v>8</v>
      </c>
    </row>
    <row r="10" spans="2:26" x14ac:dyDescent="0.45">
      <c r="B10" s="7">
        <v>45182</v>
      </c>
      <c r="C10" s="5" t="s">
        <v>446</v>
      </c>
      <c r="D10" s="5" t="s">
        <v>100</v>
      </c>
      <c r="E10" s="6">
        <v>8</v>
      </c>
      <c r="F10" s="5" t="s">
        <v>447</v>
      </c>
      <c r="G10" s="6">
        <v>1</v>
      </c>
      <c r="H10" s="6">
        <v>8</v>
      </c>
      <c r="I10" s="6"/>
      <c r="J10" s="46"/>
      <c r="K10" s="69">
        <v>436435</v>
      </c>
      <c r="L10" s="20">
        <v>8</v>
      </c>
    </row>
    <row r="11" spans="2:26" x14ac:dyDescent="0.45">
      <c r="B11" s="7">
        <v>45182</v>
      </c>
      <c r="C11" s="5" t="s">
        <v>446</v>
      </c>
      <c r="D11" s="5" t="s">
        <v>100</v>
      </c>
      <c r="E11" s="6">
        <v>8</v>
      </c>
      <c r="F11" s="5" t="s">
        <v>448</v>
      </c>
      <c r="G11" s="6">
        <v>1</v>
      </c>
      <c r="H11" s="6">
        <v>8</v>
      </c>
      <c r="I11" s="6"/>
      <c r="J11" s="46"/>
      <c r="K11" s="69">
        <v>436439</v>
      </c>
      <c r="L11" s="20">
        <v>8</v>
      </c>
    </row>
    <row r="12" spans="2:26" x14ac:dyDescent="0.45">
      <c r="B12" s="7">
        <v>45182</v>
      </c>
      <c r="C12" s="5" t="s">
        <v>446</v>
      </c>
      <c r="D12" s="5" t="s">
        <v>100</v>
      </c>
      <c r="E12" s="6">
        <v>8</v>
      </c>
      <c r="F12" s="5" t="s">
        <v>449</v>
      </c>
      <c r="G12" s="6">
        <v>1</v>
      </c>
      <c r="H12" s="6">
        <v>8</v>
      </c>
      <c r="I12" s="6"/>
      <c r="J12" s="46"/>
      <c r="K12" s="69">
        <v>436443</v>
      </c>
      <c r="L12" s="20">
        <v>8</v>
      </c>
    </row>
    <row r="13" spans="2:26" x14ac:dyDescent="0.45">
      <c r="B13" s="7">
        <v>45182</v>
      </c>
      <c r="C13" s="5" t="s">
        <v>446</v>
      </c>
      <c r="D13" s="5" t="s">
        <v>100</v>
      </c>
      <c r="E13" s="6">
        <v>8</v>
      </c>
      <c r="F13" s="5" t="s">
        <v>450</v>
      </c>
      <c r="G13" s="6">
        <v>1</v>
      </c>
      <c r="H13" s="6">
        <v>8</v>
      </c>
      <c r="I13" s="6"/>
      <c r="J13" s="46"/>
      <c r="K13" s="69">
        <v>436450</v>
      </c>
      <c r="L13" s="20">
        <v>4</v>
      </c>
    </row>
    <row r="14" spans="2:26" x14ac:dyDescent="0.45">
      <c r="B14" s="7">
        <v>45184</v>
      </c>
      <c r="C14" s="5" t="s">
        <v>451</v>
      </c>
      <c r="D14" s="5" t="s">
        <v>100</v>
      </c>
      <c r="E14" s="6">
        <v>1</v>
      </c>
      <c r="F14" s="5" t="s">
        <v>452</v>
      </c>
      <c r="G14" s="6">
        <v>1</v>
      </c>
      <c r="H14" s="6">
        <v>1</v>
      </c>
      <c r="I14" s="6"/>
      <c r="J14" s="46"/>
      <c r="K14" s="69">
        <v>436548</v>
      </c>
      <c r="L14" s="20">
        <v>5.5</v>
      </c>
    </row>
    <row r="15" spans="2:26" x14ac:dyDescent="0.45">
      <c r="B15" s="7">
        <v>45184</v>
      </c>
      <c r="C15" s="5" t="s">
        <v>451</v>
      </c>
      <c r="D15" s="5" t="s">
        <v>100</v>
      </c>
      <c r="E15" s="6">
        <v>1</v>
      </c>
      <c r="F15" s="5" t="s">
        <v>452</v>
      </c>
      <c r="G15" s="6">
        <v>1</v>
      </c>
      <c r="H15" s="6">
        <v>1</v>
      </c>
      <c r="I15" s="6"/>
      <c r="J15" s="46"/>
      <c r="K15" s="69">
        <v>436554</v>
      </c>
      <c r="L15" s="20">
        <v>8</v>
      </c>
    </row>
    <row r="16" spans="2:26" x14ac:dyDescent="0.45">
      <c r="B16" s="7">
        <v>45007</v>
      </c>
      <c r="C16" s="5" t="s">
        <v>453</v>
      </c>
      <c r="D16" s="5" t="s">
        <v>100</v>
      </c>
      <c r="E16" s="6">
        <v>8</v>
      </c>
      <c r="F16" s="5" t="s">
        <v>454</v>
      </c>
      <c r="G16" s="6">
        <v>1</v>
      </c>
      <c r="H16" s="6">
        <v>8</v>
      </c>
      <c r="I16" s="6"/>
      <c r="J16" s="46">
        <v>163728</v>
      </c>
      <c r="K16" s="69">
        <v>436687</v>
      </c>
      <c r="L16" s="20">
        <v>7</v>
      </c>
    </row>
    <row r="17" spans="2:12" x14ac:dyDescent="0.45">
      <c r="B17" s="7">
        <v>45007</v>
      </c>
      <c r="C17" s="5" t="s">
        <v>453</v>
      </c>
      <c r="D17" s="5" t="s">
        <v>100</v>
      </c>
      <c r="E17" s="6">
        <v>8</v>
      </c>
      <c r="F17" s="5" t="s">
        <v>455</v>
      </c>
      <c r="G17" s="6">
        <v>1</v>
      </c>
      <c r="H17" s="6">
        <v>8</v>
      </c>
      <c r="I17" s="6"/>
      <c r="J17" s="46"/>
      <c r="K17" s="69">
        <v>436693</v>
      </c>
      <c r="L17" s="20">
        <v>7</v>
      </c>
    </row>
    <row r="18" spans="2:12" x14ac:dyDescent="0.45">
      <c r="B18" s="7">
        <v>45196</v>
      </c>
      <c r="C18" s="5" t="s">
        <v>456</v>
      </c>
      <c r="D18" s="5" t="s">
        <v>100</v>
      </c>
      <c r="E18" s="6">
        <v>1</v>
      </c>
      <c r="F18" s="5" t="s">
        <v>457</v>
      </c>
      <c r="G18" s="6">
        <v>1</v>
      </c>
      <c r="H18" s="6">
        <v>1</v>
      </c>
      <c r="I18" s="6"/>
      <c r="J18" s="46"/>
      <c r="K18" s="69">
        <v>436839</v>
      </c>
      <c r="L18" s="20">
        <v>7.5</v>
      </c>
    </row>
    <row r="19" spans="2:12" x14ac:dyDescent="0.45">
      <c r="B19" s="7">
        <v>45196</v>
      </c>
      <c r="C19" s="5" t="s">
        <v>456</v>
      </c>
      <c r="D19" s="5" t="s">
        <v>100</v>
      </c>
      <c r="E19" s="6">
        <v>1</v>
      </c>
      <c r="F19" s="5" t="s">
        <v>457</v>
      </c>
      <c r="G19" s="6">
        <v>1</v>
      </c>
      <c r="H19" s="6">
        <v>1</v>
      </c>
      <c r="I19" s="6"/>
      <c r="J19" s="46"/>
      <c r="K19" s="69">
        <v>436845</v>
      </c>
      <c r="L19" s="20">
        <v>7.5</v>
      </c>
    </row>
    <row r="20" spans="2:12" x14ac:dyDescent="0.45">
      <c r="B20" s="7"/>
      <c r="C20" s="5"/>
      <c r="D20" s="5"/>
      <c r="E20" s="6"/>
      <c r="F20" s="5"/>
      <c r="G20" s="6"/>
      <c r="H20" s="6"/>
      <c r="I20" s="6"/>
      <c r="J20" s="46"/>
      <c r="K20" s="69"/>
      <c r="L20" s="20"/>
    </row>
    <row r="21" spans="2:12" x14ac:dyDescent="0.45">
      <c r="B21" s="7"/>
      <c r="C21" s="5"/>
      <c r="D21" s="5"/>
      <c r="E21" s="6"/>
      <c r="F21" s="5"/>
      <c r="G21" s="6"/>
      <c r="H21" s="6"/>
      <c r="I21" s="6"/>
      <c r="J21" s="46"/>
      <c r="K21" s="69"/>
      <c r="L21" s="20"/>
    </row>
    <row r="22" spans="2:12" x14ac:dyDescent="0.45">
      <c r="B22" s="7"/>
      <c r="C22" s="5"/>
      <c r="D22" s="5"/>
      <c r="E22" s="6"/>
      <c r="F22" s="5"/>
      <c r="G22" s="6"/>
      <c r="H22" s="6"/>
      <c r="I22" s="6"/>
      <c r="J22" s="46"/>
      <c r="K22" s="69"/>
      <c r="L22" s="20"/>
    </row>
    <row r="23" spans="2:12" x14ac:dyDescent="0.45">
      <c r="B23" s="7"/>
      <c r="C23" s="5"/>
      <c r="D23" s="5"/>
      <c r="E23" s="6"/>
      <c r="F23" s="5"/>
      <c r="G23" s="6"/>
      <c r="H23" s="6"/>
      <c r="I23" s="6"/>
      <c r="J23" s="46"/>
      <c r="K23" s="69"/>
      <c r="L23" s="20"/>
    </row>
    <row r="24" spans="2:12" x14ac:dyDescent="0.45">
      <c r="B24" s="7"/>
      <c r="C24" s="5"/>
      <c r="D24" s="5"/>
      <c r="E24" s="6"/>
      <c r="F24" s="5"/>
      <c r="G24" s="6"/>
      <c r="H24" s="6"/>
      <c r="I24" s="6"/>
      <c r="J24" s="46"/>
      <c r="K24" s="69"/>
      <c r="L24" s="20"/>
    </row>
    <row r="25" spans="2:12" x14ac:dyDescent="0.45">
      <c r="B25" s="7"/>
      <c r="C25" s="5"/>
      <c r="D25" s="5"/>
      <c r="E25" s="6"/>
      <c r="F25" s="5"/>
      <c r="G25" s="6"/>
      <c r="H25" s="6"/>
      <c r="I25" s="6"/>
      <c r="J25" s="46"/>
      <c r="K25" s="69"/>
      <c r="L25" s="20"/>
    </row>
    <row r="26" spans="2:12" x14ac:dyDescent="0.45">
      <c r="B26" s="7"/>
      <c r="C26" s="5"/>
      <c r="D26" s="5"/>
      <c r="E26" s="6"/>
      <c r="F26" s="5"/>
      <c r="G26" s="6"/>
      <c r="H26" s="6"/>
      <c r="I26" s="6"/>
      <c r="J26" s="46"/>
      <c r="K26" s="69"/>
      <c r="L26" s="20"/>
    </row>
    <row r="27" spans="2:12" x14ac:dyDescent="0.45">
      <c r="B27" s="7"/>
      <c r="C27" s="5"/>
      <c r="D27" s="5"/>
      <c r="E27" s="6"/>
      <c r="F27" s="5"/>
      <c r="G27" s="6"/>
      <c r="H27" s="6"/>
      <c r="I27" s="6"/>
      <c r="J27" s="46"/>
      <c r="K27" s="69"/>
      <c r="L27" s="20"/>
    </row>
    <row r="28" spans="2:12" x14ac:dyDescent="0.45">
      <c r="B28" s="7"/>
      <c r="C28" s="5"/>
      <c r="D28" s="5"/>
      <c r="E28" s="6"/>
      <c r="F28" s="5"/>
      <c r="G28" s="6"/>
      <c r="H28" s="6"/>
      <c r="I28" s="6"/>
      <c r="J28" s="46"/>
      <c r="K28" s="69"/>
      <c r="L28" s="20"/>
    </row>
    <row r="29" spans="2:12" x14ac:dyDescent="0.45">
      <c r="B29" s="7"/>
      <c r="C29" s="5"/>
      <c r="D29" s="5"/>
      <c r="E29" s="6"/>
      <c r="F29" s="5"/>
      <c r="G29" s="6"/>
      <c r="H29" s="6"/>
      <c r="I29" s="6"/>
      <c r="J29" s="46"/>
      <c r="K29" s="69"/>
      <c r="L29" s="20"/>
    </row>
    <row r="30" spans="2:12" x14ac:dyDescent="0.45">
      <c r="B30" s="7"/>
      <c r="C30" s="5"/>
      <c r="D30" s="5"/>
      <c r="E30" s="6"/>
      <c r="F30" s="5"/>
      <c r="G30" s="6"/>
      <c r="H30" s="6"/>
      <c r="I30" s="6"/>
      <c r="J30" s="46"/>
      <c r="K30" s="69"/>
      <c r="L30" s="20"/>
    </row>
    <row r="31" spans="2:12" x14ac:dyDescent="0.45">
      <c r="B31" s="7"/>
      <c r="C31" s="5"/>
      <c r="D31" s="5"/>
      <c r="E31" s="6"/>
      <c r="F31" s="5"/>
      <c r="G31" s="6"/>
      <c r="H31" s="6"/>
      <c r="I31" s="6"/>
      <c r="J31" s="46"/>
      <c r="K31" s="69"/>
      <c r="L31" s="20"/>
    </row>
    <row r="32" spans="2:12" x14ac:dyDescent="0.45">
      <c r="B32" s="7"/>
      <c r="C32" s="5"/>
      <c r="D32" s="5"/>
      <c r="E32" s="6"/>
      <c r="F32" s="5"/>
      <c r="G32" s="6"/>
      <c r="H32" s="6"/>
      <c r="I32" s="6"/>
      <c r="J32" s="46"/>
      <c r="K32" s="69"/>
      <c r="L32" s="20"/>
    </row>
    <row r="33" spans="2:12" x14ac:dyDescent="0.45">
      <c r="B33" s="7"/>
      <c r="C33" s="5"/>
      <c r="D33" s="5"/>
      <c r="E33" s="6"/>
      <c r="F33" s="5"/>
      <c r="G33" s="6"/>
      <c r="H33" s="6"/>
      <c r="I33" s="6"/>
      <c r="J33" s="46"/>
      <c r="K33" s="69"/>
      <c r="L33" s="20"/>
    </row>
    <row r="34" spans="2:12" x14ac:dyDescent="0.45">
      <c r="B34" s="7"/>
      <c r="C34" s="5"/>
      <c r="D34" s="5"/>
      <c r="E34" s="6"/>
      <c r="F34" s="5"/>
      <c r="G34" s="6"/>
      <c r="H34" s="6"/>
      <c r="I34" s="6"/>
      <c r="J34" s="46"/>
      <c r="K34" s="69"/>
      <c r="L34" s="20"/>
    </row>
    <row r="35" spans="2:12" x14ac:dyDescent="0.45">
      <c r="B35" s="7"/>
      <c r="C35" s="5"/>
      <c r="D35" s="5"/>
      <c r="E35" s="6"/>
      <c r="F35" s="5"/>
      <c r="G35" s="6"/>
      <c r="H35" s="6"/>
      <c r="I35" s="6"/>
      <c r="J35" s="46"/>
      <c r="K35" s="69"/>
      <c r="L35" s="20"/>
    </row>
    <row r="36" spans="2:12" x14ac:dyDescent="0.45">
      <c r="B36" s="7"/>
      <c r="C36" s="5"/>
      <c r="D36" s="5"/>
      <c r="E36" s="6"/>
      <c r="F36" s="5"/>
      <c r="G36" s="6"/>
      <c r="H36" s="6"/>
      <c r="I36" s="6"/>
      <c r="J36" s="46"/>
      <c r="K36" s="69"/>
      <c r="L36" s="20"/>
    </row>
    <row r="37" spans="2:12" x14ac:dyDescent="0.45">
      <c r="B37" s="7"/>
      <c r="C37" s="5"/>
      <c r="D37" s="5"/>
      <c r="E37" s="6"/>
      <c r="F37" s="5"/>
      <c r="G37" s="6"/>
      <c r="H37" s="6"/>
      <c r="I37" s="6"/>
      <c r="J37" s="46"/>
      <c r="K37" s="69"/>
      <c r="L37" s="20"/>
    </row>
    <row r="38" spans="2:12" x14ac:dyDescent="0.45">
      <c r="B38" s="7"/>
      <c r="C38" s="5"/>
      <c r="D38" s="5"/>
      <c r="E38" s="6"/>
      <c r="F38" s="5"/>
      <c r="G38" s="6"/>
      <c r="H38" s="6"/>
      <c r="I38" s="6"/>
      <c r="J38" s="46"/>
      <c r="K38" s="69"/>
      <c r="L38" s="20"/>
    </row>
    <row r="39" spans="2:12" x14ac:dyDescent="0.45">
      <c r="B39" s="7"/>
      <c r="C39" s="5"/>
      <c r="D39" s="5"/>
      <c r="E39" s="6"/>
      <c r="F39" s="5"/>
      <c r="G39" s="6"/>
      <c r="H39" s="6"/>
      <c r="I39" s="6"/>
      <c r="J39" s="46"/>
      <c r="K39" s="69"/>
      <c r="L39" s="20"/>
    </row>
    <row r="40" spans="2:12" x14ac:dyDescent="0.45">
      <c r="B40" s="7"/>
      <c r="C40" s="5"/>
      <c r="D40" s="5"/>
      <c r="E40" s="6"/>
      <c r="F40" s="5"/>
      <c r="G40" s="6"/>
      <c r="H40" s="6"/>
      <c r="I40" s="6"/>
      <c r="J40" s="46"/>
      <c r="K40" s="69"/>
      <c r="L40" s="20"/>
    </row>
    <row r="41" spans="2:12" x14ac:dyDescent="0.45">
      <c r="B41" s="7"/>
      <c r="C41" s="5"/>
      <c r="D41" s="5"/>
      <c r="E41" s="6"/>
      <c r="F41" s="5"/>
      <c r="G41" s="6"/>
      <c r="H41" s="6"/>
      <c r="I41" s="6"/>
      <c r="J41" s="46"/>
      <c r="K41" s="69"/>
      <c r="L41" s="20"/>
    </row>
    <row r="42" spans="2:12" x14ac:dyDescent="0.45">
      <c r="B42" s="7"/>
      <c r="C42" s="5"/>
      <c r="D42" s="5"/>
      <c r="E42" s="6"/>
      <c r="F42" s="5"/>
      <c r="G42" s="6"/>
      <c r="H42" s="6"/>
      <c r="I42" s="6"/>
      <c r="J42" s="46"/>
      <c r="K42" s="69"/>
      <c r="L42" s="20"/>
    </row>
    <row r="43" spans="2:12" x14ac:dyDescent="0.45">
      <c r="B43" s="7"/>
      <c r="C43" s="5"/>
      <c r="D43" s="5"/>
      <c r="E43" s="6"/>
      <c r="F43" s="5"/>
      <c r="G43" s="6"/>
      <c r="H43" s="6"/>
      <c r="I43" s="6"/>
      <c r="J43" s="46"/>
      <c r="K43" s="69"/>
      <c r="L43" s="20"/>
    </row>
    <row r="44" spans="2:12" x14ac:dyDescent="0.45">
      <c r="B44" s="7"/>
      <c r="C44" s="5"/>
      <c r="D44" s="5"/>
      <c r="E44" s="6"/>
      <c r="F44" s="5"/>
      <c r="G44" s="6"/>
      <c r="H44" s="6"/>
      <c r="I44" s="6"/>
      <c r="J44" s="46"/>
      <c r="K44" s="69"/>
      <c r="L44" s="20"/>
    </row>
    <row r="45" spans="2:12" x14ac:dyDescent="0.45">
      <c r="B45" s="7"/>
      <c r="C45" s="5"/>
      <c r="D45" s="5"/>
      <c r="E45" s="6"/>
      <c r="F45" s="5"/>
      <c r="G45" s="6"/>
      <c r="H45" s="6"/>
      <c r="I45" s="6"/>
      <c r="J45" s="46"/>
      <c r="K45" s="69"/>
      <c r="L45" s="20"/>
    </row>
    <row r="46" spans="2:12" x14ac:dyDescent="0.45">
      <c r="B46" s="7"/>
      <c r="C46" s="5"/>
      <c r="D46" s="5"/>
      <c r="E46" s="6"/>
      <c r="F46" s="5"/>
      <c r="G46" s="6"/>
      <c r="H46" s="6"/>
      <c r="I46" s="6"/>
      <c r="J46" s="46"/>
      <c r="K46" s="69"/>
      <c r="L46" s="20"/>
    </row>
    <row r="47" spans="2:12" x14ac:dyDescent="0.45">
      <c r="B47" s="7"/>
      <c r="C47" s="5"/>
      <c r="D47" s="5"/>
      <c r="E47" s="6"/>
      <c r="F47" s="5"/>
      <c r="G47" s="6"/>
      <c r="H47" s="6"/>
      <c r="I47" s="6"/>
      <c r="J47" s="46"/>
      <c r="K47" s="69"/>
      <c r="L47" s="20"/>
    </row>
    <row r="48" spans="2:12" x14ac:dyDescent="0.45">
      <c r="B48" s="7"/>
      <c r="C48" s="5"/>
      <c r="D48" s="5"/>
      <c r="E48" s="6"/>
      <c r="F48" s="5"/>
      <c r="G48" s="6"/>
      <c r="H48" s="6"/>
      <c r="I48" s="6"/>
      <c r="J48" s="46"/>
      <c r="K48" s="69"/>
      <c r="L48" s="20"/>
    </row>
    <row r="49" spans="2:12" x14ac:dyDescent="0.45">
      <c r="B49" s="7"/>
      <c r="C49" s="5"/>
      <c r="D49" s="5"/>
      <c r="E49" s="6"/>
      <c r="F49" s="5"/>
      <c r="G49" s="6"/>
      <c r="H49" s="6"/>
      <c r="I49" s="6"/>
      <c r="J49" s="46"/>
      <c r="K49" s="69"/>
      <c r="L49" s="20"/>
    </row>
    <row r="50" spans="2:12" x14ac:dyDescent="0.45">
      <c r="B50" s="7"/>
      <c r="C50" s="5"/>
      <c r="D50" s="5"/>
      <c r="E50" s="6"/>
      <c r="F50" s="5"/>
      <c r="G50" s="6"/>
      <c r="H50" s="6"/>
      <c r="I50" s="6"/>
      <c r="J50" s="46"/>
      <c r="K50" s="69"/>
      <c r="L50" s="20"/>
    </row>
    <row r="51" spans="2:12" x14ac:dyDescent="0.45">
      <c r="B51" s="7"/>
      <c r="C51" s="5"/>
      <c r="D51" s="5"/>
      <c r="E51" s="6"/>
      <c r="F51" s="5"/>
      <c r="G51" s="6"/>
      <c r="H51" s="6"/>
      <c r="I51" s="46"/>
      <c r="J51" s="46"/>
      <c r="K51" s="69"/>
      <c r="L51" s="20"/>
    </row>
    <row r="52" spans="2:12" x14ac:dyDescent="0.45">
      <c r="B52" s="7"/>
      <c r="C52" s="5"/>
      <c r="D52" s="5"/>
      <c r="E52" s="6"/>
      <c r="F52" s="5"/>
      <c r="G52" s="6"/>
      <c r="H52" s="6"/>
      <c r="I52" s="6"/>
      <c r="J52" s="46"/>
      <c r="K52" s="69"/>
      <c r="L52" s="20"/>
    </row>
    <row r="53" spans="2:12" x14ac:dyDescent="0.45">
      <c r="B53" s="7"/>
      <c r="C53" s="5"/>
      <c r="D53" s="5"/>
      <c r="E53" s="6"/>
      <c r="F53" s="5"/>
      <c r="G53" s="6"/>
      <c r="H53" s="6"/>
      <c r="I53" s="6"/>
      <c r="J53" s="46"/>
      <c r="K53" s="69"/>
      <c r="L53" s="20"/>
    </row>
    <row r="54" spans="2:12" x14ac:dyDescent="0.45">
      <c r="B54" s="7"/>
      <c r="C54" s="5"/>
      <c r="D54" s="5"/>
      <c r="E54" s="6"/>
      <c r="F54" s="5"/>
      <c r="G54" s="6"/>
      <c r="H54" s="6"/>
      <c r="I54" s="6"/>
      <c r="J54" s="46"/>
      <c r="K54" s="69"/>
      <c r="L54" s="20"/>
    </row>
    <row r="55" spans="2:12" x14ac:dyDescent="0.45">
      <c r="B55" s="7"/>
      <c r="C55" s="5"/>
      <c r="D55" s="5"/>
      <c r="E55" s="6"/>
      <c r="F55" s="5"/>
      <c r="G55" s="6"/>
      <c r="H55" s="6"/>
      <c r="I55" s="6"/>
      <c r="J55" s="46"/>
      <c r="K55" s="69"/>
      <c r="L55" s="20"/>
    </row>
    <row r="56" spans="2:12" x14ac:dyDescent="0.45">
      <c r="B56" s="7"/>
      <c r="C56" s="5"/>
      <c r="D56" s="5"/>
      <c r="E56" s="6"/>
      <c r="F56" s="5"/>
      <c r="G56" s="6"/>
      <c r="H56" s="6"/>
      <c r="J56" s="46"/>
      <c r="K56" s="69"/>
      <c r="L56" s="20"/>
    </row>
    <row r="57" spans="2:12" x14ac:dyDescent="0.45">
      <c r="B57" s="7"/>
      <c r="C57" s="5"/>
      <c r="D57" s="5"/>
      <c r="E57" s="6"/>
      <c r="F57" s="5"/>
      <c r="G57" s="6"/>
      <c r="H57" s="6"/>
      <c r="I57" s="6"/>
      <c r="J57" s="46"/>
      <c r="K57" s="69"/>
      <c r="L57" s="20"/>
    </row>
    <row r="58" spans="2:12" x14ac:dyDescent="0.45">
      <c r="B58" s="7"/>
      <c r="C58" s="5"/>
      <c r="D58" s="5"/>
      <c r="E58" s="6"/>
      <c r="F58" s="5"/>
      <c r="G58" s="6"/>
      <c r="H58" s="6"/>
      <c r="I58" s="6"/>
      <c r="J58" s="46"/>
      <c r="K58" s="69"/>
      <c r="L58" s="20"/>
    </row>
    <row r="59" spans="2:12" x14ac:dyDescent="0.45">
      <c r="B59" s="7"/>
      <c r="C59" s="5"/>
      <c r="D59" s="5"/>
      <c r="E59" s="6"/>
      <c r="F59" s="5"/>
      <c r="G59" s="6"/>
      <c r="H59" s="6"/>
      <c r="I59" s="6"/>
      <c r="J59" s="46"/>
      <c r="K59" s="69"/>
      <c r="L59" s="20"/>
    </row>
    <row r="60" spans="2:12" x14ac:dyDescent="0.45">
      <c r="B60" s="7"/>
      <c r="C60" s="5"/>
      <c r="D60" s="5"/>
      <c r="E60" s="6"/>
      <c r="F60" s="5"/>
      <c r="G60" s="6"/>
      <c r="H60" s="6"/>
      <c r="I60" s="6"/>
      <c r="J60" s="46"/>
      <c r="K60" s="69"/>
      <c r="L60" s="20"/>
    </row>
    <row r="61" spans="2:12" x14ac:dyDescent="0.45">
      <c r="B61" s="7"/>
      <c r="C61" s="5"/>
      <c r="D61" s="5"/>
      <c r="E61" s="6"/>
      <c r="F61" s="5"/>
      <c r="G61" s="6"/>
      <c r="H61" s="6"/>
      <c r="I61" s="6"/>
      <c r="J61" s="46"/>
      <c r="K61" s="69"/>
      <c r="L61" s="20"/>
    </row>
    <row r="62" spans="2:12" x14ac:dyDescent="0.45">
      <c r="B62" s="7"/>
      <c r="C62" s="5"/>
      <c r="D62" s="5"/>
      <c r="E62" s="6"/>
      <c r="F62" s="5"/>
      <c r="G62" s="6"/>
      <c r="H62" s="6"/>
      <c r="I62" s="6"/>
      <c r="J62" s="46"/>
      <c r="K62" s="69"/>
      <c r="L62" s="20"/>
    </row>
    <row r="63" spans="2:12" x14ac:dyDescent="0.45">
      <c r="B63" s="7"/>
      <c r="C63" s="5"/>
      <c r="D63" s="5"/>
      <c r="E63" s="6"/>
      <c r="F63" s="5"/>
      <c r="G63" s="6"/>
      <c r="H63" s="6"/>
      <c r="I63" s="6"/>
      <c r="J63" s="46"/>
      <c r="K63" s="69"/>
      <c r="L63" s="20"/>
    </row>
    <row r="64" spans="2:12" x14ac:dyDescent="0.45">
      <c r="B64" s="7"/>
      <c r="C64" s="5"/>
      <c r="D64" s="5"/>
      <c r="E64" s="6"/>
      <c r="F64" s="5"/>
      <c r="G64" s="6"/>
      <c r="H64" s="6"/>
      <c r="I64" s="6"/>
      <c r="J64" s="46"/>
      <c r="K64" s="69"/>
      <c r="L64" s="20"/>
    </row>
    <row r="65" spans="2:12" x14ac:dyDescent="0.45">
      <c r="B65" s="7"/>
      <c r="C65" s="5"/>
      <c r="D65" s="5"/>
      <c r="E65" s="6"/>
      <c r="F65" s="5"/>
      <c r="G65" s="6"/>
      <c r="H65" s="6"/>
      <c r="I65" s="6"/>
      <c r="J65" s="46"/>
      <c r="K65" s="69"/>
      <c r="L65" s="20"/>
    </row>
    <row r="66" spans="2:12" x14ac:dyDescent="0.45">
      <c r="B66" s="7"/>
      <c r="C66" s="5"/>
      <c r="D66" s="5"/>
      <c r="E66" s="6"/>
      <c r="F66" s="5"/>
      <c r="G66" s="6"/>
      <c r="H66" s="6"/>
      <c r="I66" s="6"/>
      <c r="J66" s="46"/>
      <c r="K66" s="69"/>
      <c r="L66" s="20"/>
    </row>
    <row r="67" spans="2:12" x14ac:dyDescent="0.45">
      <c r="B67" s="7"/>
      <c r="C67" s="5"/>
      <c r="D67" s="5"/>
      <c r="E67" s="6"/>
      <c r="F67" s="5"/>
      <c r="G67" s="6"/>
      <c r="H67" s="6"/>
      <c r="I67" s="6"/>
      <c r="J67" s="46"/>
      <c r="K67" s="69"/>
      <c r="L67" s="20"/>
    </row>
    <row r="68" spans="2:12" x14ac:dyDescent="0.45">
      <c r="L68" s="51">
        <f>SUM(L8:L67)</f>
        <v>82.5</v>
      </c>
    </row>
  </sheetData>
  <autoFilter ref="B7:L24"/>
  <mergeCells count="4">
    <mergeCell ref="N1:O1"/>
    <mergeCell ref="B2:L2"/>
    <mergeCell ref="F3:G3"/>
    <mergeCell ref="K4:L5"/>
  </mergeCells>
  <pageMargins left="0.7" right="0.7" top="0.75" bottom="0.75" header="0.3" footer="0.3"/>
  <pageSetup scale="28" orientation="portrait" horizontalDpi="4294967293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B1:Z68"/>
  <sheetViews>
    <sheetView showGridLines="0" zoomScale="90" zoomScaleNormal="90" workbookViewId="0">
      <pane ySplit="7" topLeftCell="A48" activePane="bottomLeft" state="frozen"/>
      <selection pane="bottomLeft" activeCell="L68" sqref="L68"/>
    </sheetView>
  </sheetViews>
  <sheetFormatPr baseColWidth="10" defaultColWidth="11.453125" defaultRowHeight="16.5" x14ac:dyDescent="0.45"/>
  <cols>
    <col min="1" max="1" width="3.7265625" style="1" customWidth="1"/>
    <col min="2" max="2" width="13.26953125" style="1" customWidth="1"/>
    <col min="3" max="3" width="28.7265625" style="1" customWidth="1"/>
    <col min="4" max="4" width="17.26953125" style="1" customWidth="1"/>
    <col min="5" max="5" width="9.7265625" style="2" customWidth="1"/>
    <col min="6" max="6" width="57.26953125" style="1" customWidth="1"/>
    <col min="7" max="7" width="9" style="2" customWidth="1"/>
    <col min="8" max="8" width="8.26953125" style="2" customWidth="1"/>
    <col min="9" max="9" width="12" style="2" customWidth="1"/>
    <col min="10" max="10" width="11.7265625" style="38" customWidth="1"/>
    <col min="11" max="11" width="14.26953125" style="1" customWidth="1"/>
    <col min="12" max="12" width="13.26953125" style="2" customWidth="1"/>
    <col min="13" max="13" width="11.453125" style="1"/>
    <col min="14" max="14" width="12" style="1" customWidth="1"/>
    <col min="15" max="15" width="23.7265625" style="1" customWidth="1"/>
    <col min="16" max="16" width="11.453125" style="1"/>
    <col min="17" max="17" width="19.7265625" style="1" customWidth="1"/>
    <col min="18" max="16384" width="11.453125" style="1"/>
  </cols>
  <sheetData>
    <row r="1" spans="2:26" s="8" customFormat="1" x14ac:dyDescent="0.45">
      <c r="D1" s="9"/>
      <c r="E1" s="9"/>
      <c r="F1" s="9"/>
      <c r="G1" s="9"/>
      <c r="H1" s="9"/>
      <c r="I1" s="9"/>
      <c r="J1" s="14"/>
      <c r="L1" s="9"/>
      <c r="N1" s="79" t="s">
        <v>13</v>
      </c>
      <c r="O1" s="80"/>
      <c r="Q1" s="18" t="s">
        <v>9</v>
      </c>
      <c r="R1" s="9"/>
      <c r="S1" s="11"/>
      <c r="T1" s="11"/>
    </row>
    <row r="2" spans="2:26" s="8" customFormat="1" ht="23.25" customHeight="1" x14ac:dyDescent="0.65"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16"/>
      <c r="N2" s="39" t="s">
        <v>12</v>
      </c>
      <c r="O2" s="36" t="e">
        <f>+#REF!</f>
        <v>#REF!</v>
      </c>
      <c r="Q2" s="19">
        <f>+L25</f>
        <v>0</v>
      </c>
      <c r="R2" s="16"/>
      <c r="S2" s="11"/>
      <c r="T2" s="11"/>
      <c r="U2" s="12"/>
      <c r="V2" s="12"/>
    </row>
    <row r="3" spans="2:26" s="8" customFormat="1" ht="21" x14ac:dyDescent="0.55000000000000004">
      <c r="D3" s="9"/>
      <c r="E3" s="9"/>
      <c r="F3" s="81"/>
      <c r="G3" s="82"/>
      <c r="H3" s="9"/>
      <c r="I3" s="9"/>
      <c r="J3" s="14"/>
      <c r="L3" s="13"/>
      <c r="N3" s="39" t="s">
        <v>8</v>
      </c>
      <c r="O3" s="36" t="e">
        <f>+#REF!</f>
        <v>#REF!</v>
      </c>
      <c r="P3" s="1"/>
      <c r="R3" s="9"/>
      <c r="S3" s="11"/>
      <c r="T3" s="11"/>
    </row>
    <row r="4" spans="2:26" s="8" customFormat="1" ht="17.25" customHeight="1" x14ac:dyDescent="0.45">
      <c r="B4" s="10" t="str">
        <f>RESUMEN!B5</f>
        <v>EDIFICIO TRANQUILA</v>
      </c>
      <c r="C4" s="10"/>
      <c r="D4" s="14"/>
      <c r="E4" s="14"/>
      <c r="F4" s="14"/>
      <c r="G4" s="14"/>
      <c r="H4" s="14"/>
      <c r="I4" s="14"/>
      <c r="J4" s="14"/>
      <c r="K4" s="83" t="s">
        <v>24</v>
      </c>
      <c r="L4" s="83"/>
      <c r="N4" s="39" t="s">
        <v>10</v>
      </c>
      <c r="O4" s="36" t="e">
        <f>+#REF!</f>
        <v>#REF!</v>
      </c>
      <c r="P4" s="1"/>
      <c r="R4" s="9"/>
      <c r="S4" s="11"/>
      <c r="T4" s="11"/>
      <c r="W4" s="17"/>
      <c r="X4" s="17"/>
      <c r="Y4" s="17"/>
      <c r="Z4" s="17"/>
    </row>
    <row r="5" spans="2:26" s="8" customFormat="1" ht="15.75" customHeight="1" x14ac:dyDescent="0.45">
      <c r="B5" s="15" t="str">
        <f>RESUMEN!B6</f>
        <v>Calle Tranquila #2323, Providencia</v>
      </c>
      <c r="D5" s="9"/>
      <c r="E5" s="9"/>
      <c r="F5" s="9"/>
      <c r="G5" s="9"/>
      <c r="H5" s="9"/>
      <c r="I5" s="9"/>
      <c r="J5" s="14"/>
      <c r="K5" s="83"/>
      <c r="L5" s="83"/>
      <c r="N5" s="39" t="s">
        <v>11</v>
      </c>
      <c r="O5" s="40"/>
      <c r="P5" s="1"/>
      <c r="R5" s="9"/>
      <c r="S5" s="11"/>
      <c r="T5" s="11"/>
    </row>
    <row r="6" spans="2:26" x14ac:dyDescent="0.45">
      <c r="B6" s="33" t="s">
        <v>26</v>
      </c>
      <c r="I6" s="47" t="e">
        <f>+MAX(#REF!)</f>
        <v>#REF!</v>
      </c>
      <c r="K6" s="2"/>
      <c r="N6" s="39" t="s">
        <v>14</v>
      </c>
      <c r="O6" s="40"/>
    </row>
    <row r="7" spans="2:26" x14ac:dyDescent="0.45">
      <c r="B7" s="49" t="s">
        <v>1</v>
      </c>
      <c r="C7" s="49" t="s">
        <v>2</v>
      </c>
      <c r="D7" s="49" t="s">
        <v>3</v>
      </c>
      <c r="E7" s="49" t="s">
        <v>25</v>
      </c>
      <c r="F7" s="49" t="s">
        <v>4</v>
      </c>
      <c r="G7" s="49" t="s">
        <v>28</v>
      </c>
      <c r="H7" s="49" t="s">
        <v>25</v>
      </c>
      <c r="I7" s="49" t="s">
        <v>27</v>
      </c>
      <c r="J7" s="49" t="s">
        <v>5</v>
      </c>
      <c r="K7" s="49" t="s">
        <v>6</v>
      </c>
      <c r="L7" s="50" t="s">
        <v>7</v>
      </c>
    </row>
    <row r="8" spans="2:26" x14ac:dyDescent="0.45">
      <c r="B8" s="7">
        <v>45205</v>
      </c>
      <c r="C8" s="5" t="s">
        <v>458</v>
      </c>
      <c r="D8" s="5" t="s">
        <v>100</v>
      </c>
      <c r="E8" s="6">
        <v>1</v>
      </c>
      <c r="F8" s="5" t="s">
        <v>459</v>
      </c>
      <c r="G8" s="6">
        <v>1</v>
      </c>
      <c r="H8" s="6">
        <v>1</v>
      </c>
      <c r="I8" s="6"/>
      <c r="J8" s="46"/>
      <c r="K8" s="46">
        <v>437182</v>
      </c>
      <c r="L8" s="20">
        <v>8</v>
      </c>
    </row>
    <row r="9" spans="2:26" x14ac:dyDescent="0.45">
      <c r="B9" s="7">
        <v>45216</v>
      </c>
      <c r="C9" s="5" t="s">
        <v>460</v>
      </c>
      <c r="D9" s="5" t="s">
        <v>100</v>
      </c>
      <c r="E9" s="6">
        <v>1</v>
      </c>
      <c r="F9" s="5" t="s">
        <v>461</v>
      </c>
      <c r="G9" s="6">
        <v>1</v>
      </c>
      <c r="H9" s="6">
        <v>1</v>
      </c>
      <c r="I9" s="6"/>
      <c r="J9" s="46"/>
      <c r="K9" s="46">
        <v>437505</v>
      </c>
      <c r="L9" s="20">
        <v>6</v>
      </c>
    </row>
    <row r="10" spans="2:26" x14ac:dyDescent="0.45">
      <c r="B10" s="7">
        <v>45217</v>
      </c>
      <c r="C10" s="5" t="s">
        <v>462</v>
      </c>
      <c r="D10" s="5" t="s">
        <v>116</v>
      </c>
      <c r="E10" s="6">
        <v>1</v>
      </c>
      <c r="F10" s="5" t="s">
        <v>462</v>
      </c>
      <c r="G10" s="6">
        <v>1</v>
      </c>
      <c r="H10" s="6">
        <v>1</v>
      </c>
      <c r="I10" s="6"/>
      <c r="J10" s="46"/>
      <c r="K10" s="46">
        <v>428518</v>
      </c>
      <c r="L10" s="20">
        <v>5.5</v>
      </c>
    </row>
    <row r="11" spans="2:26" x14ac:dyDescent="0.45">
      <c r="B11" s="7">
        <v>45223</v>
      </c>
      <c r="C11" s="5" t="s">
        <v>463</v>
      </c>
      <c r="D11" s="5" t="s">
        <v>100</v>
      </c>
      <c r="E11" s="6">
        <v>1</v>
      </c>
      <c r="F11" s="5" t="s">
        <v>464</v>
      </c>
      <c r="G11" s="6">
        <v>1</v>
      </c>
      <c r="H11" s="6">
        <v>1</v>
      </c>
      <c r="I11" s="6"/>
      <c r="J11" s="46"/>
      <c r="K11" s="46">
        <v>437758</v>
      </c>
      <c r="L11" s="20">
        <v>8</v>
      </c>
    </row>
    <row r="12" spans="2:26" x14ac:dyDescent="0.45">
      <c r="B12" s="7">
        <v>45251</v>
      </c>
      <c r="C12" s="5" t="s">
        <v>465</v>
      </c>
      <c r="D12" s="5" t="s">
        <v>100</v>
      </c>
      <c r="E12" s="6">
        <v>1</v>
      </c>
      <c r="F12" s="5" t="s">
        <v>466</v>
      </c>
      <c r="G12" s="6">
        <v>1</v>
      </c>
      <c r="H12" s="6">
        <v>1</v>
      </c>
      <c r="I12" s="6"/>
      <c r="J12" s="46"/>
      <c r="K12" s="46">
        <v>438543</v>
      </c>
      <c r="L12" s="20">
        <v>7</v>
      </c>
    </row>
    <row r="13" spans="2:26" x14ac:dyDescent="0.45">
      <c r="B13" s="7">
        <v>45258</v>
      </c>
      <c r="C13" s="5" t="s">
        <v>465</v>
      </c>
      <c r="D13" s="5" t="s">
        <v>116</v>
      </c>
      <c r="E13" s="6">
        <v>1</v>
      </c>
      <c r="F13" s="5" t="s">
        <v>467</v>
      </c>
      <c r="G13" s="6">
        <v>1</v>
      </c>
      <c r="H13" s="6">
        <v>1</v>
      </c>
      <c r="I13" s="6"/>
      <c r="J13" s="46"/>
      <c r="K13" s="46">
        <v>459661</v>
      </c>
      <c r="L13" s="20">
        <v>8</v>
      </c>
    </row>
    <row r="14" spans="2:26" x14ac:dyDescent="0.45">
      <c r="B14" s="7"/>
      <c r="C14" s="5"/>
      <c r="D14" s="5"/>
      <c r="E14" s="6"/>
      <c r="F14" s="5"/>
      <c r="G14" s="6"/>
      <c r="H14" s="6"/>
      <c r="I14" s="6"/>
      <c r="J14" s="46"/>
      <c r="K14" s="46"/>
      <c r="L14" s="20"/>
    </row>
    <row r="15" spans="2:26" x14ac:dyDescent="0.45">
      <c r="B15" s="7"/>
      <c r="C15" s="5"/>
      <c r="D15" s="5"/>
      <c r="E15" s="6"/>
      <c r="F15" s="5"/>
      <c r="G15" s="6"/>
      <c r="H15" s="6"/>
      <c r="I15" s="6"/>
      <c r="J15" s="46"/>
      <c r="K15" s="69"/>
      <c r="L15" s="20"/>
    </row>
    <row r="16" spans="2:26" x14ac:dyDescent="0.45">
      <c r="B16" s="7"/>
      <c r="C16" s="5"/>
      <c r="D16" s="5"/>
      <c r="E16" s="6"/>
      <c r="F16" s="5"/>
      <c r="G16" s="6"/>
      <c r="H16" s="6"/>
      <c r="I16" s="6"/>
      <c r="J16" s="46"/>
      <c r="K16" s="69"/>
      <c r="L16" s="20"/>
    </row>
    <row r="17" spans="2:12" x14ac:dyDescent="0.45">
      <c r="B17" s="7"/>
      <c r="C17" s="5"/>
      <c r="D17" s="5"/>
      <c r="E17" s="6"/>
      <c r="F17" s="5"/>
      <c r="G17" s="6"/>
      <c r="H17" s="6"/>
      <c r="I17" s="6"/>
      <c r="J17" s="46"/>
      <c r="K17" s="69"/>
      <c r="L17" s="20"/>
    </row>
    <row r="18" spans="2:12" x14ac:dyDescent="0.45">
      <c r="B18" s="7"/>
      <c r="C18" s="5"/>
      <c r="D18" s="5"/>
      <c r="E18" s="6"/>
      <c r="F18" s="5"/>
      <c r="G18" s="6"/>
      <c r="H18" s="6"/>
      <c r="I18" s="6"/>
      <c r="J18" s="46"/>
      <c r="K18" s="69"/>
      <c r="L18" s="20"/>
    </row>
    <row r="19" spans="2:12" x14ac:dyDescent="0.45">
      <c r="B19" s="7"/>
      <c r="C19" s="5"/>
      <c r="D19" s="5"/>
      <c r="E19" s="6"/>
      <c r="F19" s="5"/>
      <c r="G19" s="6"/>
      <c r="H19" s="6"/>
      <c r="I19" s="6"/>
      <c r="J19" s="46"/>
      <c r="K19" s="69"/>
      <c r="L19" s="20"/>
    </row>
    <row r="20" spans="2:12" x14ac:dyDescent="0.45">
      <c r="B20" s="7"/>
      <c r="C20" s="5"/>
      <c r="D20" s="5"/>
      <c r="E20" s="6"/>
      <c r="F20" s="5"/>
      <c r="G20" s="6"/>
      <c r="H20" s="6"/>
      <c r="I20" s="6"/>
      <c r="J20" s="46"/>
      <c r="K20" s="69"/>
      <c r="L20" s="20"/>
    </row>
    <row r="21" spans="2:12" x14ac:dyDescent="0.45">
      <c r="B21" s="7"/>
      <c r="C21" s="5"/>
      <c r="D21" s="5"/>
      <c r="E21" s="6"/>
      <c r="F21" s="5"/>
      <c r="G21" s="6"/>
      <c r="H21" s="6"/>
      <c r="I21" s="6"/>
      <c r="J21" s="46"/>
      <c r="K21" s="69"/>
      <c r="L21" s="20"/>
    </row>
    <row r="22" spans="2:12" x14ac:dyDescent="0.45">
      <c r="B22" s="7"/>
      <c r="C22" s="5"/>
      <c r="D22" s="5"/>
      <c r="E22" s="6"/>
      <c r="F22" s="5"/>
      <c r="G22" s="6"/>
      <c r="H22" s="6"/>
      <c r="I22" s="6"/>
      <c r="J22" s="46"/>
      <c r="K22" s="69"/>
      <c r="L22" s="20"/>
    </row>
    <row r="23" spans="2:12" x14ac:dyDescent="0.45">
      <c r="B23" s="7"/>
      <c r="C23" s="5"/>
      <c r="D23" s="5"/>
      <c r="E23" s="6"/>
      <c r="F23" s="5"/>
      <c r="G23" s="6"/>
      <c r="H23" s="6"/>
      <c r="I23" s="6"/>
      <c r="J23" s="46"/>
      <c r="K23" s="69"/>
      <c r="L23" s="20"/>
    </row>
    <row r="24" spans="2:12" x14ac:dyDescent="0.45">
      <c r="B24" s="7"/>
      <c r="C24" s="5"/>
      <c r="D24" s="5"/>
      <c r="E24" s="6"/>
      <c r="F24" s="5"/>
      <c r="G24" s="6"/>
      <c r="H24" s="6"/>
      <c r="I24" s="6"/>
      <c r="J24" s="46"/>
      <c r="K24" s="69"/>
      <c r="L24" s="20"/>
    </row>
    <row r="25" spans="2:12" x14ac:dyDescent="0.45">
      <c r="B25" s="7"/>
      <c r="C25" s="5"/>
      <c r="D25" s="5"/>
      <c r="E25" s="6"/>
      <c r="F25" s="5"/>
      <c r="G25" s="6"/>
      <c r="H25" s="6"/>
      <c r="I25" s="6"/>
      <c r="J25" s="46"/>
      <c r="K25" s="69"/>
      <c r="L25" s="20"/>
    </row>
    <row r="26" spans="2:12" x14ac:dyDescent="0.45">
      <c r="B26" s="7"/>
      <c r="C26" s="5"/>
      <c r="D26" s="5"/>
      <c r="E26" s="6"/>
      <c r="F26" s="5"/>
      <c r="G26" s="6"/>
      <c r="H26" s="6"/>
      <c r="I26" s="6"/>
      <c r="J26" s="46"/>
      <c r="K26" s="69"/>
      <c r="L26" s="20"/>
    </row>
    <row r="27" spans="2:12" x14ac:dyDescent="0.45">
      <c r="B27" s="7"/>
      <c r="C27" s="5"/>
      <c r="D27" s="5"/>
      <c r="E27" s="6"/>
      <c r="F27" s="5"/>
      <c r="G27" s="6"/>
      <c r="H27" s="6"/>
      <c r="I27" s="6"/>
      <c r="J27" s="46"/>
      <c r="K27" s="69"/>
      <c r="L27" s="20"/>
    </row>
    <row r="28" spans="2:12" x14ac:dyDescent="0.45">
      <c r="B28" s="7"/>
      <c r="C28" s="5"/>
      <c r="D28" s="5"/>
      <c r="E28" s="6"/>
      <c r="F28" s="5"/>
      <c r="G28" s="6"/>
      <c r="H28" s="6"/>
      <c r="I28" s="6"/>
      <c r="J28" s="46"/>
      <c r="K28" s="69"/>
      <c r="L28" s="20"/>
    </row>
    <row r="29" spans="2:12" x14ac:dyDescent="0.45">
      <c r="B29" s="7"/>
      <c r="C29" s="5"/>
      <c r="D29" s="5"/>
      <c r="E29" s="6"/>
      <c r="F29" s="5"/>
      <c r="G29" s="6"/>
      <c r="H29" s="6"/>
      <c r="I29" s="6"/>
      <c r="J29" s="46"/>
      <c r="K29" s="69"/>
      <c r="L29" s="20"/>
    </row>
    <row r="30" spans="2:12" x14ac:dyDescent="0.45">
      <c r="B30" s="7"/>
      <c r="C30" s="5"/>
      <c r="D30" s="5"/>
      <c r="E30" s="6"/>
      <c r="F30" s="5"/>
      <c r="G30" s="6"/>
      <c r="H30" s="6"/>
      <c r="I30" s="6"/>
      <c r="J30" s="46"/>
      <c r="K30" s="69"/>
      <c r="L30" s="20"/>
    </row>
    <row r="31" spans="2:12" x14ac:dyDescent="0.45">
      <c r="B31" s="7"/>
      <c r="C31" s="5"/>
      <c r="D31" s="5"/>
      <c r="E31" s="6"/>
      <c r="F31" s="5"/>
      <c r="G31" s="6"/>
      <c r="H31" s="6"/>
      <c r="I31" s="6"/>
      <c r="J31" s="46"/>
      <c r="K31" s="69"/>
      <c r="L31" s="20"/>
    </row>
    <row r="32" spans="2:12" x14ac:dyDescent="0.45">
      <c r="B32" s="7"/>
      <c r="C32" s="5"/>
      <c r="D32" s="5"/>
      <c r="E32" s="6"/>
      <c r="F32" s="5"/>
      <c r="G32" s="6"/>
      <c r="H32" s="6"/>
      <c r="I32" s="6"/>
      <c r="J32" s="46"/>
      <c r="K32" s="69"/>
      <c r="L32" s="20"/>
    </row>
    <row r="33" spans="2:12" x14ac:dyDescent="0.45">
      <c r="B33" s="7"/>
      <c r="C33" s="5"/>
      <c r="D33" s="5"/>
      <c r="E33" s="6"/>
      <c r="F33" s="5"/>
      <c r="G33" s="6"/>
      <c r="H33" s="6"/>
      <c r="I33" s="6"/>
      <c r="J33" s="46"/>
      <c r="K33" s="69"/>
      <c r="L33" s="20"/>
    </row>
    <row r="34" spans="2:12" x14ac:dyDescent="0.45">
      <c r="B34" s="7"/>
      <c r="C34" s="5"/>
      <c r="D34" s="5"/>
      <c r="E34" s="6"/>
      <c r="F34" s="5"/>
      <c r="G34" s="6"/>
      <c r="H34" s="6"/>
      <c r="I34" s="6"/>
      <c r="J34" s="46"/>
      <c r="K34" s="69"/>
      <c r="L34" s="20"/>
    </row>
    <row r="35" spans="2:12" x14ac:dyDescent="0.45">
      <c r="B35" s="7"/>
      <c r="C35" s="5"/>
      <c r="D35" s="5"/>
      <c r="E35" s="6"/>
      <c r="F35" s="5"/>
      <c r="G35" s="6"/>
      <c r="H35" s="6"/>
      <c r="I35" s="6"/>
      <c r="J35" s="46"/>
      <c r="K35" s="69"/>
      <c r="L35" s="20"/>
    </row>
    <row r="36" spans="2:12" x14ac:dyDescent="0.45">
      <c r="B36" s="7"/>
      <c r="C36" s="5"/>
      <c r="D36" s="5"/>
      <c r="E36" s="6"/>
      <c r="F36" s="5"/>
      <c r="G36" s="6"/>
      <c r="H36" s="6"/>
      <c r="I36" s="6"/>
      <c r="J36" s="46"/>
      <c r="K36" s="69"/>
      <c r="L36" s="20"/>
    </row>
    <row r="37" spans="2:12" x14ac:dyDescent="0.45">
      <c r="B37" s="7"/>
      <c r="C37" s="5"/>
      <c r="D37" s="5"/>
      <c r="E37" s="6"/>
      <c r="F37" s="5"/>
      <c r="G37" s="6"/>
      <c r="H37" s="6"/>
      <c r="I37" s="6"/>
      <c r="J37" s="46"/>
      <c r="K37" s="69"/>
      <c r="L37" s="20"/>
    </row>
    <row r="38" spans="2:12" x14ac:dyDescent="0.45">
      <c r="B38" s="7"/>
      <c r="C38" s="5"/>
      <c r="D38" s="5"/>
      <c r="E38" s="6"/>
      <c r="F38" s="5"/>
      <c r="G38" s="6"/>
      <c r="H38" s="6"/>
      <c r="I38" s="6"/>
      <c r="J38" s="46"/>
      <c r="K38" s="69"/>
      <c r="L38" s="20"/>
    </row>
    <row r="39" spans="2:12" x14ac:dyDescent="0.45">
      <c r="B39" s="7"/>
      <c r="C39" s="5"/>
      <c r="D39" s="5"/>
      <c r="E39" s="6"/>
      <c r="F39" s="5"/>
      <c r="G39" s="6"/>
      <c r="H39" s="6"/>
      <c r="I39" s="6"/>
      <c r="J39" s="46"/>
      <c r="K39" s="69"/>
      <c r="L39" s="20"/>
    </row>
    <row r="40" spans="2:12" x14ac:dyDescent="0.45">
      <c r="B40" s="7"/>
      <c r="C40" s="5"/>
      <c r="D40" s="5"/>
      <c r="E40" s="6"/>
      <c r="F40" s="5"/>
      <c r="G40" s="6"/>
      <c r="H40" s="6"/>
      <c r="I40" s="6"/>
      <c r="J40" s="46"/>
      <c r="K40" s="69"/>
      <c r="L40" s="20"/>
    </row>
    <row r="41" spans="2:12" x14ac:dyDescent="0.45">
      <c r="B41" s="7"/>
      <c r="C41" s="5"/>
      <c r="D41" s="5"/>
      <c r="E41" s="6"/>
      <c r="F41" s="5"/>
      <c r="G41" s="6"/>
      <c r="H41" s="6"/>
      <c r="I41" s="6"/>
      <c r="J41" s="46"/>
      <c r="K41" s="69"/>
      <c r="L41" s="20"/>
    </row>
    <row r="42" spans="2:12" x14ac:dyDescent="0.45">
      <c r="B42" s="7"/>
      <c r="C42" s="5"/>
      <c r="D42" s="5"/>
      <c r="E42" s="6"/>
      <c r="F42" s="5"/>
      <c r="G42" s="6"/>
      <c r="H42" s="6"/>
      <c r="I42" s="6"/>
      <c r="J42" s="46"/>
      <c r="K42" s="69"/>
      <c r="L42" s="20"/>
    </row>
    <row r="43" spans="2:12" x14ac:dyDescent="0.45">
      <c r="B43" s="7"/>
      <c r="C43" s="5"/>
      <c r="D43" s="5"/>
      <c r="E43" s="6"/>
      <c r="F43" s="5"/>
      <c r="G43" s="6"/>
      <c r="H43" s="6"/>
      <c r="I43" s="6"/>
      <c r="J43" s="46"/>
      <c r="K43" s="69"/>
      <c r="L43" s="20"/>
    </row>
    <row r="44" spans="2:12" x14ac:dyDescent="0.45">
      <c r="B44" s="7"/>
      <c r="C44" s="5"/>
      <c r="D44" s="5"/>
      <c r="E44" s="6"/>
      <c r="F44" s="5"/>
      <c r="G44" s="6"/>
      <c r="H44" s="6"/>
      <c r="I44" s="6"/>
      <c r="J44" s="46"/>
      <c r="K44" s="69"/>
      <c r="L44" s="20"/>
    </row>
    <row r="45" spans="2:12" x14ac:dyDescent="0.45">
      <c r="B45" s="7"/>
      <c r="C45" s="5"/>
      <c r="D45" s="5"/>
      <c r="E45" s="6"/>
      <c r="F45" s="5"/>
      <c r="G45" s="6"/>
      <c r="H45" s="6"/>
      <c r="I45" s="6"/>
      <c r="J45" s="46"/>
      <c r="K45" s="69"/>
      <c r="L45" s="20"/>
    </row>
    <row r="46" spans="2:12" x14ac:dyDescent="0.45">
      <c r="B46" s="7"/>
      <c r="C46" s="5"/>
      <c r="D46" s="5"/>
      <c r="E46" s="6"/>
      <c r="F46" s="5"/>
      <c r="G46" s="6"/>
      <c r="H46" s="6"/>
      <c r="I46" s="6"/>
      <c r="J46" s="46"/>
      <c r="K46" s="69"/>
      <c r="L46" s="20"/>
    </row>
    <row r="47" spans="2:12" x14ac:dyDescent="0.45">
      <c r="B47" s="7"/>
      <c r="C47" s="5"/>
      <c r="D47" s="5"/>
      <c r="E47" s="6"/>
      <c r="F47" s="5"/>
      <c r="G47" s="6"/>
      <c r="H47" s="6"/>
      <c r="I47" s="6"/>
      <c r="J47" s="46"/>
      <c r="K47" s="69"/>
      <c r="L47" s="20"/>
    </row>
    <row r="48" spans="2:12" x14ac:dyDescent="0.45">
      <c r="B48" s="7"/>
      <c r="C48" s="5"/>
      <c r="D48" s="5"/>
      <c r="E48" s="6"/>
      <c r="F48" s="5"/>
      <c r="G48" s="6"/>
      <c r="H48" s="6"/>
      <c r="I48" s="6"/>
      <c r="J48" s="46"/>
      <c r="K48" s="69"/>
      <c r="L48" s="20"/>
    </row>
    <row r="49" spans="2:12" x14ac:dyDescent="0.45">
      <c r="B49" s="7"/>
      <c r="C49" s="5"/>
      <c r="D49" s="5"/>
      <c r="E49" s="6"/>
      <c r="F49" s="5"/>
      <c r="G49" s="6"/>
      <c r="H49" s="6"/>
      <c r="I49" s="6"/>
      <c r="J49" s="46"/>
      <c r="K49" s="69"/>
      <c r="L49" s="20"/>
    </row>
    <row r="50" spans="2:12" x14ac:dyDescent="0.45">
      <c r="B50" s="7"/>
      <c r="C50" s="5"/>
      <c r="D50" s="5"/>
      <c r="E50" s="6"/>
      <c r="F50" s="5"/>
      <c r="G50" s="6"/>
      <c r="H50" s="6"/>
      <c r="I50" s="6"/>
      <c r="J50" s="46"/>
      <c r="K50" s="69"/>
      <c r="L50" s="20"/>
    </row>
    <row r="51" spans="2:12" x14ac:dyDescent="0.45">
      <c r="B51" s="7"/>
      <c r="C51" s="5"/>
      <c r="D51" s="5"/>
      <c r="E51" s="6"/>
      <c r="F51" s="5"/>
      <c r="G51" s="6"/>
      <c r="H51" s="6"/>
      <c r="I51" s="46"/>
      <c r="J51" s="46"/>
      <c r="K51" s="69"/>
      <c r="L51" s="20"/>
    </row>
    <row r="52" spans="2:12" x14ac:dyDescent="0.45">
      <c r="B52" s="7"/>
      <c r="C52" s="5"/>
      <c r="D52" s="5"/>
      <c r="E52" s="6"/>
      <c r="F52" s="5"/>
      <c r="G52" s="6"/>
      <c r="H52" s="6"/>
      <c r="I52" s="6"/>
      <c r="J52" s="46"/>
      <c r="K52" s="69"/>
      <c r="L52" s="20"/>
    </row>
    <row r="53" spans="2:12" x14ac:dyDescent="0.45">
      <c r="B53" s="7"/>
      <c r="C53" s="5"/>
      <c r="D53" s="5"/>
      <c r="E53" s="6"/>
      <c r="F53" s="5"/>
      <c r="G53" s="6"/>
      <c r="H53" s="6"/>
      <c r="I53" s="6"/>
      <c r="J53" s="46"/>
      <c r="K53" s="69"/>
      <c r="L53" s="20"/>
    </row>
    <row r="54" spans="2:12" x14ac:dyDescent="0.45">
      <c r="B54" s="7"/>
      <c r="C54" s="5"/>
      <c r="D54" s="5"/>
      <c r="E54" s="6"/>
      <c r="F54" s="5"/>
      <c r="G54" s="6"/>
      <c r="H54" s="6"/>
      <c r="I54" s="6"/>
      <c r="J54" s="46"/>
      <c r="K54" s="69"/>
      <c r="L54" s="20"/>
    </row>
    <row r="55" spans="2:12" x14ac:dyDescent="0.45">
      <c r="B55" s="7"/>
      <c r="C55" s="5"/>
      <c r="D55" s="5"/>
      <c r="E55" s="6"/>
      <c r="F55" s="5"/>
      <c r="G55" s="6"/>
      <c r="H55" s="6"/>
      <c r="I55" s="6"/>
      <c r="J55" s="46"/>
      <c r="K55" s="69"/>
      <c r="L55" s="20"/>
    </row>
    <row r="56" spans="2:12" x14ac:dyDescent="0.45">
      <c r="B56" s="7"/>
      <c r="C56" s="5"/>
      <c r="D56" s="5"/>
      <c r="E56" s="6"/>
      <c r="F56" s="5"/>
      <c r="G56" s="6"/>
      <c r="H56" s="6"/>
      <c r="J56" s="46"/>
      <c r="K56" s="69"/>
      <c r="L56" s="20"/>
    </row>
    <row r="57" spans="2:12" x14ac:dyDescent="0.45">
      <c r="B57" s="7"/>
      <c r="C57" s="5"/>
      <c r="D57" s="5"/>
      <c r="E57" s="6"/>
      <c r="F57" s="5"/>
      <c r="G57" s="6"/>
      <c r="H57" s="6"/>
      <c r="I57" s="6"/>
      <c r="J57" s="46"/>
      <c r="K57" s="69"/>
      <c r="L57" s="20"/>
    </row>
    <row r="58" spans="2:12" x14ac:dyDescent="0.45">
      <c r="B58" s="7"/>
      <c r="C58" s="5"/>
      <c r="D58" s="5"/>
      <c r="E58" s="6"/>
      <c r="F58" s="5"/>
      <c r="G58" s="6"/>
      <c r="H58" s="6"/>
      <c r="I58" s="6"/>
      <c r="J58" s="46"/>
      <c r="K58" s="69"/>
      <c r="L58" s="20"/>
    </row>
    <row r="59" spans="2:12" x14ac:dyDescent="0.45">
      <c r="B59" s="7"/>
      <c r="C59" s="5"/>
      <c r="D59" s="5"/>
      <c r="E59" s="6"/>
      <c r="F59" s="5"/>
      <c r="G59" s="6"/>
      <c r="H59" s="6"/>
      <c r="I59" s="6"/>
      <c r="J59" s="46"/>
      <c r="K59" s="69"/>
      <c r="L59" s="20"/>
    </row>
    <row r="60" spans="2:12" x14ac:dyDescent="0.45">
      <c r="B60" s="7"/>
      <c r="C60" s="5"/>
      <c r="D60" s="5"/>
      <c r="E60" s="6"/>
      <c r="F60" s="5"/>
      <c r="G60" s="6"/>
      <c r="H60" s="6"/>
      <c r="I60" s="6"/>
      <c r="J60" s="46"/>
      <c r="K60" s="69"/>
      <c r="L60" s="20"/>
    </row>
    <row r="61" spans="2:12" x14ac:dyDescent="0.45">
      <c r="B61" s="7"/>
      <c r="C61" s="5"/>
      <c r="D61" s="5"/>
      <c r="E61" s="6"/>
      <c r="F61" s="5"/>
      <c r="G61" s="6"/>
      <c r="H61" s="6"/>
      <c r="I61" s="6"/>
      <c r="J61" s="46"/>
      <c r="K61" s="69"/>
      <c r="L61" s="20"/>
    </row>
    <row r="62" spans="2:12" x14ac:dyDescent="0.45">
      <c r="B62" s="7"/>
      <c r="C62" s="5"/>
      <c r="D62" s="5"/>
      <c r="E62" s="6"/>
      <c r="F62" s="5"/>
      <c r="G62" s="6"/>
      <c r="H62" s="6"/>
      <c r="I62" s="6"/>
      <c r="J62" s="46"/>
      <c r="K62" s="69"/>
      <c r="L62" s="20"/>
    </row>
    <row r="63" spans="2:12" x14ac:dyDescent="0.45">
      <c r="B63" s="7"/>
      <c r="C63" s="5"/>
      <c r="D63" s="5"/>
      <c r="E63" s="6"/>
      <c r="F63" s="5"/>
      <c r="G63" s="6"/>
      <c r="H63" s="6"/>
      <c r="I63" s="6"/>
      <c r="J63" s="46"/>
      <c r="K63" s="69"/>
      <c r="L63" s="20"/>
    </row>
    <row r="64" spans="2:12" x14ac:dyDescent="0.45">
      <c r="B64" s="7"/>
      <c r="C64" s="5"/>
      <c r="D64" s="5"/>
      <c r="E64" s="6"/>
      <c r="F64" s="5"/>
      <c r="G64" s="6"/>
      <c r="H64" s="6"/>
      <c r="I64" s="6"/>
      <c r="J64" s="46"/>
      <c r="K64" s="69"/>
      <c r="L64" s="20"/>
    </row>
    <row r="65" spans="2:12" x14ac:dyDescent="0.45">
      <c r="B65" s="7"/>
      <c r="C65" s="5"/>
      <c r="D65" s="5"/>
      <c r="E65" s="6"/>
      <c r="F65" s="5"/>
      <c r="G65" s="6"/>
      <c r="H65" s="6"/>
      <c r="I65" s="6"/>
      <c r="J65" s="46"/>
      <c r="K65" s="69"/>
      <c r="L65" s="20"/>
    </row>
    <row r="66" spans="2:12" x14ac:dyDescent="0.45">
      <c r="B66" s="7"/>
      <c r="C66" s="5"/>
      <c r="D66" s="5"/>
      <c r="E66" s="6"/>
      <c r="F66" s="5"/>
      <c r="G66" s="6"/>
      <c r="H66" s="6"/>
      <c r="I66" s="6"/>
      <c r="J66" s="46"/>
      <c r="K66" s="69"/>
      <c r="L66" s="20"/>
    </row>
    <row r="67" spans="2:12" x14ac:dyDescent="0.45">
      <c r="B67" s="7"/>
      <c r="C67" s="5"/>
      <c r="D67" s="5"/>
      <c r="E67" s="6"/>
      <c r="F67" s="5"/>
      <c r="G67" s="6"/>
      <c r="H67" s="6"/>
      <c r="I67" s="6"/>
      <c r="J67" s="46"/>
      <c r="K67" s="69"/>
      <c r="L67" s="20"/>
    </row>
    <row r="68" spans="2:12" x14ac:dyDescent="0.45">
      <c r="L68" s="51">
        <f>SUM(L8:L67)</f>
        <v>42.5</v>
      </c>
    </row>
  </sheetData>
  <autoFilter ref="B7:L24"/>
  <mergeCells count="4">
    <mergeCell ref="N1:O1"/>
    <mergeCell ref="B2:L2"/>
    <mergeCell ref="F3:G3"/>
    <mergeCell ref="K4:L5"/>
  </mergeCells>
  <pageMargins left="0.7" right="0.7" top="0.75" bottom="0.75" header="0.3" footer="0.3"/>
  <pageSetup scale="28"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RESUMEN</vt:lpstr>
      <vt:lpstr>NOVIEMBRE 2022</vt:lpstr>
      <vt:lpstr>DICIEMBRE 2022</vt:lpstr>
      <vt:lpstr>ENERO 2023</vt:lpstr>
      <vt:lpstr>FEBRERO 2023 (2)</vt:lpstr>
      <vt:lpstr>MARZO 2023</vt:lpstr>
      <vt:lpstr>ABRIL 2023</vt:lpstr>
      <vt:lpstr>MAYO 2023</vt:lpstr>
      <vt:lpstr>JUNIO 2023</vt:lpstr>
      <vt:lpstr>JULIO 2023 </vt:lpstr>
      <vt:lpstr>AGOSTO 2023</vt:lpstr>
      <vt:lpstr>SEPT 2023</vt:lpstr>
      <vt:lpstr>OCT NOV 2023</vt:lpstr>
      <vt:lpstr>'ABRIL 2023'!Área_de_impresión</vt:lpstr>
      <vt:lpstr>'AGOSTO 2023'!Área_de_impresión</vt:lpstr>
      <vt:lpstr>'DICIEMBRE 2022'!Área_de_impresión</vt:lpstr>
      <vt:lpstr>'ENERO 2023'!Área_de_impresión</vt:lpstr>
      <vt:lpstr>'FEBRERO 2023 (2)'!Área_de_impresión</vt:lpstr>
      <vt:lpstr>'JULIO 2023 '!Área_de_impresión</vt:lpstr>
      <vt:lpstr>'JUNIO 2023'!Área_de_impresión</vt:lpstr>
      <vt:lpstr>'MARZO 2023'!Área_de_impresión</vt:lpstr>
      <vt:lpstr>'MAYO 2023'!Área_de_impresión</vt:lpstr>
      <vt:lpstr>'NOVIEMBRE 2022'!Área_de_impresión</vt:lpstr>
      <vt:lpstr>'OCT NOV 2023'!Área_de_impresión</vt:lpstr>
      <vt:lpstr>'SEPT 2023'!Área_de_impresión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Rodriguez</dc:creator>
  <cp:lastModifiedBy>Leben</cp:lastModifiedBy>
  <cp:lastPrinted>2018-10-01T20:52:08Z</cp:lastPrinted>
  <dcterms:created xsi:type="dcterms:W3CDTF">2018-05-28T20:30:49Z</dcterms:created>
  <dcterms:modified xsi:type="dcterms:W3CDTF">2024-06-04T15:36:29Z</dcterms:modified>
</cp:coreProperties>
</file>